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0780A16-3B97-41CC-8182-E68FE9FC404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T9" i="1"/>
  <c r="BF10" i="1"/>
  <c r="BT10" i="1"/>
  <c r="BF11" i="1"/>
  <c r="BT11" i="1"/>
  <c r="BF12" i="1"/>
  <c r="BT12"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T30" i="1"/>
  <c r="BF31" i="1"/>
  <c r="BT31" i="1"/>
  <c r="BF32" i="1"/>
  <c r="BT32" i="1"/>
  <c r="BT33" i="1"/>
  <c r="BF34" i="1"/>
  <c r="BT34" i="1"/>
  <c r="BF35" i="1"/>
  <c r="BT35" i="1"/>
  <c r="BF36" i="1"/>
  <c r="BT36" i="1"/>
  <c r="BF37" i="1"/>
  <c r="BT37" i="1"/>
  <c r="BF38" i="1"/>
  <c r="BT38" i="1"/>
  <c r="BT39" i="1"/>
</calcChain>
</file>

<file path=xl/sharedStrings.xml><?xml version="1.0" encoding="utf-8"?>
<sst xmlns="http://schemas.openxmlformats.org/spreadsheetml/2006/main" count="2334" uniqueCount="874">
  <si>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</si>
  <si>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</si>
  <si>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</si>
  <si>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</si>
  <si>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</si>
  <si>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</si>
  <si>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</si>
  <si>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</si>
  <si>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</si>
  <si>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</si>
  <si>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</si>
  <si>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</si>
  <si>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</si>
  <si>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</si>
  <si>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</si>
  <si>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</si>
  <si>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</si>
  <si>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</si>
  <si>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</si>
  <si>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</si>
  <si>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</si>
  <si>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</si>
  <si>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</si>
  <si>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</si>
  <si>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</si>
  <si>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</si>
  <si>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</si>
  <si>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</si>
  <si>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</si>
  <si>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</si>
  <si>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</si>
  <si>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</si>
  <si>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</si>
  <si>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</si>
  <si>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</si>
  <si>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</si>
  <si>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</si>
  <si>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</si>
  <si>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</si>
  <si>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</si>
  <si>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</si>
  <si>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</si>
  <si>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</si>
  <si>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</si>
  <si>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</si>
  <si>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</si>
  <si>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</si>
  <si>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</si>
  <si>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</si>
  <si>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</si>
  <si>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</si>
  <si>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</si>
  <si>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</si>
  <si>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</si>
  <si>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</si>
  <si>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</si>
  <si>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</si>
  <si>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</si>
  <si>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</si>
  <si>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</si>
  <si>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</si>
  <si>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</si>
  <si>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</si>
  <si>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</si>
  <si>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</si>
  <si>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</si>
  <si>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</si>
  <si>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</si>
  <si>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</si>
  <si>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</si>
  <si>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</si>
  <si>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</si>
  <si>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</si>
  <si>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Beacháin, DO; Polese, A</t>
  </si>
  <si>
    <t/>
  </si>
  <si>
    <t>Beachain, Donnacha O.; Polese, Abel</t>
  </si>
  <si>
    <t>'Rocking the vote': new forms of youth organisations in Eastern Europe and the former Soviet Union</t>
  </si>
  <si>
    <t>JOURNAL OF YOUTH STUDIES</t>
  </si>
  <si>
    <t>English</t>
  </si>
  <si>
    <t>Article</t>
  </si>
  <si>
    <t>youth; former Soviet Union; colour revolutions; Ukraine; Georgia</t>
  </si>
  <si>
    <t>POSTCOMMUNIST; REVOLUTIONS; DYNAMICS</t>
  </si>
  <si>
    <t>This paper explores the social change and political engagement witnessed in several former socialist countries, devoting special attention to youth (or student) movements in Georgia and Ukraine. In particular, it explores the relationship between those youth movements and the so-called colour revolutions, suggesting that these revolutions boosted political opportunities for youth movements. By seizing those political opportunities, informally organised groups have been able to become formalised and more active in their respective societies. This explains why such youth movements have sometimes been perceived as being created overnight while, this article argues, they were only hidden and ready to emerge when opportunities emerged.</t>
  </si>
  <si>
    <t>[Polese, Abel] Univ Edinburgh, Inst Geog, Edinburgh, Midlothian, Scotland; [Beachain, Donnacha O.] Dublin City Univ, Sch Law &amp; Govt, Dublin 9, Ireland</t>
  </si>
  <si>
    <t>University of Edinburgh; Dublin City University</t>
  </si>
  <si>
    <t>Polese, A (corresponding author), Univ Edinburgh, Inst Geog, Edinburgh, Midlothian, Scotland.</t>
  </si>
  <si>
    <t>apolese@ed.ac.uk</t>
  </si>
  <si>
    <t>Polese, Abel/AAG-5115-2020</t>
  </si>
  <si>
    <t>Polese, Abel/0000-0001-9607-495X; Polese, Abel/0000-0003-3401-2192</t>
  </si>
  <si>
    <t>ROUTLEDGE JOURNALS, TAYLOR &amp; FRANCIS LTD</t>
  </si>
  <si>
    <t>ABINGDON</t>
  </si>
  <si>
    <t>2-4 PARK SQUARE, MILTON PARK, ABINGDON OX14 4RN, OXON, ENGLAND</t>
  </si>
  <si>
    <t>1367-6261</t>
  </si>
  <si>
    <t>1469-9680</t>
  </si>
  <si>
    <t>J YOUTH STUD</t>
  </si>
  <si>
    <t>J. Youth Stud.</t>
  </si>
  <si>
    <t>PII 925013727</t>
  </si>
  <si>
    <t>10.1080/13676261.2010.487523</t>
  </si>
  <si>
    <t>Social Sciences, Interdisciplinary</t>
  </si>
  <si>
    <t>Social Science Citation Index (SSCI)</t>
  </si>
  <si>
    <t>Social Sciences - Other Topics</t>
  </si>
  <si>
    <t>640PZ</t>
  </si>
  <si>
    <t>2023-10-08</t>
  </si>
  <si>
    <t>WOS:000281065200007</t>
  </si>
  <si>
    <t>Redziuk, V</t>
  </si>
  <si>
    <t>Redziuk, Viacheslav</t>
  </si>
  <si>
    <t>THE YOUTH ORGANIZATIONS OF DEMOCRATIC AND EUROPEAN INTEGRATION DIRECTION IN UKRAINE DURING (sic)2004 - 2014: A REGIONAL ASPECT</t>
  </si>
  <si>
    <t>SKHIDNOIEVROPEISKYI ISTORYCHNYI VISNYK-EAST EUROPEAN HISTORICAL BULLETIN</t>
  </si>
  <si>
    <t>Ukrainian</t>
  </si>
  <si>
    <t>youth organizations; youth movements; European integration processes; Euro-Atlantic integration; democratic processes; region; regional aspects; youth; Ukraine</t>
  </si>
  <si>
    <t>The article deals with regional features of formation of the youth movements of European integration and democratic direction in Ukraine in (sic)2004 - 2014. The main reasons of appearing pro European and democratic youth organizations were described, identified basic factors which have influenced on geography of their spreading. Particular attention is paid to the main activities of youth movements aimed at accelerating Euro-Atlantic integration. A comparative analysis of the activities of the youth initiative in the east, west, north, south and center of Ukraine has been characterized and carried out. The features of activities of national movements in different country's regions, part of which supported Euro-Atlantic integration. On the basis of a complex research of the sources, a coherent picture of the development of democratic and European integration youth organizations in different regions of Ukraine has been formed.</t>
  </si>
  <si>
    <t>[Redziuk, Viacheslav] Pereiaslav Khmelnitskyi Hryhorii Skovoroda State, SHEI, Dept Polit Sci, Pereiaslav Khmelnitskyi, Ukraine</t>
  </si>
  <si>
    <t>Ministry of Education &amp; Science of Ukraine; Hryhorii Skovoroda University in Pereiaslav</t>
  </si>
  <si>
    <t>Redziuk, V (corresponding author), Pereiaslav Khmelnitskyi Hryhorii Skovoroda State, SHEI, Dept Polit Sci, Pereiaslav Khmelnitskyi, Ukraine.</t>
  </si>
  <si>
    <t>redziuk@ukr.net</t>
  </si>
  <si>
    <t>Redziuk, Viacheslav Volodymyrovych/AAD-6506-2022</t>
  </si>
  <si>
    <t>Redziuk, Viacheslav Volodymyrovych/0000-0003-1762-5042</t>
  </si>
  <si>
    <t>IVAN FRANKO DROHOBYCH STATE PEDAGOGICAL UNIV</t>
  </si>
  <si>
    <t>LVIV</t>
  </si>
  <si>
    <t>46 LESIA UKRAINKA STR, DROHOBYCH, LVIV, 82100, UKRAINE</t>
  </si>
  <si>
    <t>2519-058X</t>
  </si>
  <si>
    <t>SKHIDNOIEVRO ISTOR V</t>
  </si>
  <si>
    <t>Skhidnoievropeiski Istor. Visnyk</t>
  </si>
  <si>
    <t>10.24919/2519-058x.6.123763</t>
  </si>
  <si>
    <t>History</t>
  </si>
  <si>
    <t>Emerging Sources Citation Index (ESCI)</t>
  </si>
  <si>
    <t>HH2FZ</t>
  </si>
  <si>
    <t>gold</t>
  </si>
  <si>
    <t>WOS:000455535700027</t>
  </si>
  <si>
    <t>Roberts, K</t>
  </si>
  <si>
    <t>Roberts, Ken</t>
  </si>
  <si>
    <t>Youth mobilisations and political generations: young activists in political change movements during and since the twentieth century</t>
  </si>
  <si>
    <t>Indignados; student movements; Arab Spring; political generations; Occupy movement;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</si>
  <si>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 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t>
  </si>
  <si>
    <t>Univ Liverpool, Dept Sociol, Liverpool L69 3BX, Merseyside, England</t>
  </si>
  <si>
    <t>University of Liverpool</t>
  </si>
  <si>
    <t>Roberts, K (corresponding author), Univ Liverpool, Dept Sociol, Liverpool L69 3BX, Merseyside, England.</t>
  </si>
  <si>
    <t>bert@liverpool.ac.uk</t>
  </si>
  <si>
    <t>[FP7-SSH-2013-2 SAHWA]</t>
  </si>
  <si>
    <t>This paper has been prepared for FP7-SSH-2013-2 SAHWA: empowering the young generation; towards a new social contract in South and East Mediterranean countries.</t>
  </si>
  <si>
    <t>SEP 14</t>
  </si>
  <si>
    <t>10.1080/13676261.2015.1020937</t>
  </si>
  <si>
    <t>CN0TB</t>
  </si>
  <si>
    <t>WOS:000358125400001</t>
  </si>
  <si>
    <t>Wedl, A</t>
  </si>
  <si>
    <t>Wedl, Alexandra</t>
  </si>
  <si>
    <t>Green Volunteers in Czechoslovakia: The Youth Magazine MlayY svet and its Environmental Campaign, 1970s-1980s</t>
  </si>
  <si>
    <t>LABOUR HISTORY REVIEW</t>
  </si>
  <si>
    <t>twentieth century; environmentalism; East-Central Europe</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</si>
  <si>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Mlady svet,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t>
  </si>
  <si>
    <t>[Wedl, Alexandra] Univ Basel, Eastern European Hist, Basel, Switzerland</t>
  </si>
  <si>
    <t>University of Basel</t>
  </si>
  <si>
    <t>Wedl, A (corresponding author), Univ Basel, Eastern European Hist, Basel, Switzerland.</t>
  </si>
  <si>
    <t>alexandra.wedl@unibas.ch</t>
  </si>
  <si>
    <t>LIVERPOOL UNIV PRESS</t>
  </si>
  <si>
    <t>LIVERPOOL</t>
  </si>
  <si>
    <t>4 CAMBRIDGE ST, LIVERPOOL L69 7ZU, ENGLAND</t>
  </si>
  <si>
    <t>0961-5652</t>
  </si>
  <si>
    <t>1745-8188</t>
  </si>
  <si>
    <t>LABOUR HIST REV</t>
  </si>
  <si>
    <t>Labour Hist. Rev.</t>
  </si>
  <si>
    <t>10.3828/lhr.2021.17</t>
  </si>
  <si>
    <t>Arts &amp; Humanities Citation Index (A&amp;HCI)</t>
  </si>
  <si>
    <t>XR8PH</t>
  </si>
  <si>
    <t>WOS:000732483300001</t>
  </si>
  <si>
    <t>Vochocová, L; Rosenfeldová, J; Vancsó, A; Neag, A</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</si>
  <si>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</si>
  <si>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</si>
  <si>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</si>
  <si>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Article; Early Access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</si>
  <si>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</si>
  <si>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</si>
  <si>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</si>
  <si>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</si>
  <si>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</si>
  <si>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</si>
  <si>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lenka.vochocova@fsv.cuni.cz</t>
  </si>
  <si>
    <t>Vochocova, Lenka/0000-0001-9873-4536</t>
  </si>
  <si>
    <t>Charles University [PRIMUS/21/HUM/003]</t>
  </si>
  <si>
    <t>Charles University</t>
  </si>
  <si>
    <t>This work was supported by Charles University under Grant number: PRIMUS/21/HUM/003</t>
  </si>
  <si>
    <t>1933-1681</t>
  </si>
  <si>
    <t>1933-169X</t>
  </si>
  <si>
    <t>J INF TECHNOL POLITI</t>
  </si>
  <si>
    <t>J. Inf. Technol. Politics</t>
  </si>
  <si>
    <t>2023 JUN 8</t>
  </si>
  <si>
    <t>10.1080/19331681.2023.2220318</t>
  </si>
  <si>
    <t>JUN 2023</t>
  </si>
  <si>
    <t>Communication; Political Science</t>
  </si>
  <si>
    <t>Communication; Government &amp; Law</t>
  </si>
  <si>
    <t>I4DT0</t>
  </si>
  <si>
    <t>WOS:001002307300001</t>
  </si>
  <si>
    <t>Christou, F</t>
  </si>
  <si>
    <t>Christou, Fanny</t>
  </si>
  <si>
    <t>Being Young in the Diaspora: Fragmentation of the Palestinian Youth Mobilisation from the Middle East to Europe</t>
  </si>
  <si>
    <t>MIGRATION LETTERS</t>
  </si>
  <si>
    <t>Palestinian youth; engagement; diaspora; identity; Sweden</t>
  </si>
  <si>
    <t>POLITICAL ACTIVISM; MODES</t>
  </si>
  <si>
    <t>While the current research mainly deals with the Palestinian youth in the Middle East, reports from various organisations, whose most accounts are descriptive, hardly provide a sustained and critical evaluation of their nature and impact. With an urgent need to understand better youth engagement in exile under adverse conditions in a conflict-ridden society such as the Palestinian one, this paper aims to analyse the Palestinian youth initiatives from the Middle-East (Lebanon, Syria and Palestine) to Europe (Sweden). Focusing on the Palestinian youth in the diaspora, this paper provides an analysis of the impact of migratory trajectories and activist backgrounds in regards to the evolution of the mobilisation's practices. Notwithstanding the stunning achievements of the Palestinian youth movement, this article investigates the fragmentation and even collapse of many of these types of engagement due to political and socio-cultural ruptures, throughout data collected in Sweden, and employing the youth engagement theoretical framework.</t>
  </si>
  <si>
    <t>[Christou, Fanny] Lund Univ, Lund, Sweden; [Christou, Fanny] Migrinter Univ Poitiers, Poitiers, France; [Christou, Fanny] Malmo Univ, K3 Sch Arts &amp; Commun, Malmo, Sweden</t>
  </si>
  <si>
    <t>Lund University; Universite de Poitiers; Malmo University</t>
  </si>
  <si>
    <t>Christou, F (corresponding author), Lund Univ, Lund, Sweden.;Christou, F (corresponding author), Migrinter Univ Poitiers, Poitiers, France.;Christou, F (corresponding author), Malmo Univ, K3 Sch Arts &amp; Commun, Malmo, Sweden.</t>
  </si>
  <si>
    <t>fanny.christou@gmail.com</t>
  </si>
  <si>
    <t>TRANSNATIONAL PRESS LONDON</t>
  </si>
  <si>
    <t>LONDON</t>
  </si>
  <si>
    <t>12 RIDGEWAY GARDENS, LONDON, N6 5XR, ENGLAND</t>
  </si>
  <si>
    <t>1741-8984</t>
  </si>
  <si>
    <t>1741-8992</t>
  </si>
  <si>
    <t>MIGR LETT</t>
  </si>
  <si>
    <t>Migr. Lett.</t>
  </si>
  <si>
    <t>JAN</t>
  </si>
  <si>
    <t>SI</t>
  </si>
  <si>
    <t>10.33182/ml.v19i1.1612</t>
  </si>
  <si>
    <t>Demography</t>
  </si>
  <si>
    <t>ZP8FK</t>
  </si>
  <si>
    <t>Bronze</t>
  </si>
  <si>
    <t>WOS:000766653700007</t>
  </si>
  <si>
    <t>King, R</t>
  </si>
  <si>
    <t>King, Russell</t>
  </si>
  <si>
    <t>Theorising new European youth mobilities</t>
  </si>
  <si>
    <t>POPULATION SPACE AND PLACE</t>
  </si>
  <si>
    <t>East-West migration; Europe; theoretical frameworks for migration; youth migrations</t>
  </si>
  <si>
    <t>INTERNATIONAL MIGRATION; LIFE-COURSE; MIGRANTS; EAST; ENLARGEMENT; KNOWLEDGE; POLISH; STYLE; TIMES</t>
  </si>
  <si>
    <t>This paper's objective is to offer a range of appropriate theoretical formulations to better understand the unfolding dynamics and characteristics of new European youth migrations. After an extensive contextual introduction that sets the recent historical, institutional, and economic scene, the paper presents and critically evaluates the usefulness of five theoretical frameworks: (a) neoliberal Single Market economics and free movement of persons and labour; (b) the renewed relevance of the core-periphery model of spatial economic structure and resultant migration flows; (c) liquid migration and its defining ethos of intentional unpredictability; (d) the intersection of migration with youth transitions; and (e) the lifestyle migration approach.</t>
  </si>
  <si>
    <t>[King, Russell] Univ Sussex, Dept Geog, Brighton BN1 9SJ, E Sussex, England</t>
  </si>
  <si>
    <t>University of Sussex</t>
  </si>
  <si>
    <t>King, R (corresponding author), Univ Sussex, Dept Geog, Brighton BN1 9SJ, E Sussex, England.</t>
  </si>
  <si>
    <t>r.king@sussex.ac.uk</t>
  </si>
  <si>
    <t>King, Russell/0000-0001-6662-3305</t>
  </si>
  <si>
    <t>Horizon 2020 Framework Programme; Project on 'YMOBILITY' [649491]</t>
  </si>
  <si>
    <t>Horizon 2020 Framework Programme(Horizon 2020); Project on 'YMOBILITY'</t>
  </si>
  <si>
    <t>Horizon 2020 Framework Programme; Project on 'YMOBILITY', Grant/Award Number: 649491</t>
  </si>
  <si>
    <t>WILEY</t>
  </si>
  <si>
    <t>HOBOKEN</t>
  </si>
  <si>
    <t>111 RIVER ST, HOBOKEN 07030-5774, NJ USA</t>
  </si>
  <si>
    <t>1544-8444</t>
  </si>
  <si>
    <t>1544-8452</t>
  </si>
  <si>
    <t>POPUL SPACE PLACE</t>
  </si>
  <si>
    <t>Popul. Space Place.</t>
  </si>
  <si>
    <t>e2117</t>
  </si>
  <si>
    <t>10.1002/psp.2117</t>
  </si>
  <si>
    <t>Demography; Geography</t>
  </si>
  <si>
    <t>FR9QA</t>
  </si>
  <si>
    <t>WOS:000419407000004</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</si>
  <si>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</si>
  <si>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</si>
  <si>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</si>
  <si>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</si>
  <si>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</si>
  <si>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</si>
  <si>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</si>
  <si>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</si>
  <si>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</si>
  <si>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</si>
  <si>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</si>
  <si>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</si>
  <si>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</si>
  <si>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</si>
  <si>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</si>
  <si>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</si>
  <si>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V8S1C</t>
  </si>
  <si>
    <t>WOS:000421916300009</t>
  </si>
  <si>
    <t>Hunt, TA</t>
  </si>
  <si>
    <t>Hunt, Theresa A.</t>
  </si>
  <si>
    <t>Transcending polarization? Strategic identity construction in young women's transnational feminist networks</t>
  </si>
  <si>
    <t>WOMENS STUDIES INTERNATIONAL FORUM</t>
  </si>
  <si>
    <t>COLLECTIVE IDENTITY</t>
  </si>
  <si>
    <t>SynopsisThis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(C) 2013 Elsevier Ltd. All rights reserved.</t>
  </si>
  <si>
    <t>New Jersey Inst Technol, Dept Humanities &amp; Social Sci, Newark, NJ 07102 USA</t>
  </si>
  <si>
    <t>New Jersey Institute of Technology</t>
  </si>
  <si>
    <t>Hunt, TA (corresponding author), New Jersey Inst Technol, Dept Humanities &amp; Social Sci, Newark, NJ 07102 USA.</t>
  </si>
  <si>
    <t>PERGAMON-ELSEVIER SCIENCE LTD</t>
  </si>
  <si>
    <t>OXFORD</t>
  </si>
  <si>
    <t>THE BOULEVARD, LANGFORD LANE, KIDLINGTON, OXFORD OX5 1GB, ENGLAND</t>
  </si>
  <si>
    <t>0277-5395</t>
  </si>
  <si>
    <t>WOMEN STUD INT FORUM</t>
  </si>
  <si>
    <t>Women Stud. Int. Forum</t>
  </si>
  <si>
    <t>SEP-OCT</t>
  </si>
  <si>
    <t>10.1016/j.wsif.2013.06.004</t>
  </si>
  <si>
    <t>Women's Studies</t>
  </si>
  <si>
    <t>239ZP</t>
  </si>
  <si>
    <t>WOS:000326064800015</t>
  </si>
  <si>
    <t>Dee, D</t>
  </si>
  <si>
    <t>Dee, David</t>
  </si>
  <si>
    <t>'Nothing Specifically Jewish in Athletics'? Sport, Physical Recreation and the Jewish Youth Movement in London, 1895-1914</t>
  </si>
  <si>
    <t>LONDON JOURNAL</t>
  </si>
  <si>
    <t>Between 1880 and 1914, London became the permanent home for thousands of Jewish immigrants hailing from Eastern Europe. This paper explores the significant role played by sport and physical recreation in the so-called 'Anglicisation' of the Jewish immigrant children within a newly created network of youth clubs and social and sporting organisations. While many established English Jews believed that introducing and promoting British sport among the 'alien' children was an effective means of 'Anglicisation', sections within the Jewish community soon began to fear that the focus on physical recreation was undermining traditional Jewish culture and contributing to a 'drift' towards religious indifference and apostasy.</t>
  </si>
  <si>
    <t>De Montfort Univ, Arts &amp; Humanities Res Council, Leicester LE1 9BH, Leics, England</t>
  </si>
  <si>
    <t>De Montfort University</t>
  </si>
  <si>
    <t>Dee, D (corresponding author), De Montfort Univ, Arts &amp; Humanities Res Council, Leicester LE1 9BH, Leics, England.</t>
  </si>
  <si>
    <t>MANEY PUBLISHING</t>
  </si>
  <si>
    <t>LEEDS</t>
  </si>
  <si>
    <t>STE 1C, JOSEPHS WELL, HANOVER WALK, LEEDS LS3 1AB, W YORKS, ENGLAND</t>
  </si>
  <si>
    <t>0305-8034</t>
  </si>
  <si>
    <t>LOND J</t>
  </si>
  <si>
    <t>Lond. J.</t>
  </si>
  <si>
    <t>JUL</t>
  </si>
  <si>
    <t>10.1179/174963209X442405</t>
  </si>
  <si>
    <t>Area Studies; History</t>
  </si>
  <si>
    <t>Social Science Citation Index (SSCI); Arts &amp; Humanities Citation Index (A&amp;HCI)</t>
  </si>
  <si>
    <t>V17KK</t>
  </si>
  <si>
    <t>WOS:000207935900002</t>
  </si>
  <si>
    <t>Green, A</t>
  </si>
  <si>
    <t>Green, Arthur</t>
  </si>
  <si>
    <t>Hasidism and Its Response to Change</t>
  </si>
  <si>
    <t>JEWISH HISTORY</t>
  </si>
  <si>
    <t>Hasidism; Eastern Europe; Eighteenth century; Religious radicalism; Youth culture</t>
  </si>
  <si>
    <t>The article has two distinct parts. The first reviews the current state of scholarship on Hasidism and its history, especially the changes that have taken place over the course of the past two decades. The second is a discussion of theological reflections on change and creativity found in the early sources of Hasidism. The movement's creators were willing to make far-reaching assertions about the legitimacy of generational change, even considering it an obligatory undertaking. This call is a familiar part of youth culture in many diverse settings. The author suggests that early Hasidism was indeed largely led by young men shaping a revivalist religious movement that called for throwing off the shackles of mere traditionalist behavior. At the same time, it is notable that this potentially powerful radically revisionist claim was in fact used to make only minor changes in the actual patterns of religious behavior, setting the stage for the ultra-conservative wave that was to overtake Hasidism after 1800 and the beginning of its battle with modernity.</t>
  </si>
  <si>
    <t>Hebrew Coll, Newton Ctr, Newto Ctr, MA 02459 USA</t>
  </si>
  <si>
    <t>Green, A (corresponding author), Hebrew Coll, Newton Ctr, Newto Ctr, MA 02459 USA.</t>
  </si>
  <si>
    <t>agreen@hebrewcollege.edu</t>
  </si>
  <si>
    <t>SPRINGER</t>
  </si>
  <si>
    <t>NEW YORK</t>
  </si>
  <si>
    <t>ONE NEW YORK PLAZA, SUITE 4600, NEW YORK, NY, UNITED STATES</t>
  </si>
  <si>
    <t>0334-701X</t>
  </si>
  <si>
    <t>1572-8579</t>
  </si>
  <si>
    <t>JEW HIST</t>
  </si>
  <si>
    <t>Jew. Hist.</t>
  </si>
  <si>
    <t>DEC</t>
  </si>
  <si>
    <t>2-4</t>
  </si>
  <si>
    <t>10.1007/s10835-013-9193-7</t>
  </si>
  <si>
    <t>258KP</t>
  </si>
  <si>
    <t>WOS:000327458500009</t>
  </si>
  <si>
    <t>Wilcox, E</t>
  </si>
  <si>
    <t>Wilcox, Emily</t>
  </si>
  <si>
    <t>When Folk Dance Was Radical: Cold War Yangge, World Youth Festivals , and Overseas Chinese Leftist Culture in the 1950s and 1960s</t>
  </si>
  <si>
    <t>CHINA PERSPECTIVES</t>
  </si>
  <si>
    <t>Chinese folk dance; World Festivals of Youth and Students (World Youth Festivals); global Cold War; Overseas Chinese; Sinophone socialism; Hong Kong; Southeast Asia; anti-communism; Eastern Europe; PRC history</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</si>
  <si>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t>
  </si>
  <si>
    <t>[Wilcox, Emily] Univ Michigan, Modern Chinese Studies, 202 South Thayer St Suite 5159, Ann Arbor, MI 48104 USA</t>
  </si>
  <si>
    <t>University of Michigan System; University of Michigan</t>
  </si>
  <si>
    <t>Wilcox, E (corresponding author), Univ Michigan, Modern Chinese Studies, 202 South Thayer St Suite 5159, Ann Arbor, MI 48104 USA.</t>
  </si>
  <si>
    <t>eewilcox@umich.edu</t>
  </si>
  <si>
    <t>Lieberthal-Rogel Center for Chinese Studies; Confucius Institute at the University of Michigan</t>
  </si>
  <si>
    <t>This research was funded by grants from the Lieberthal-Rogel Center for Chinese Studies and the Confucius Institute at the University of Michigan. Writing was made possible by a sabbatical from the University of Michigan Department of Asian Languages and Cultures. Library resources and archives were provided by the International Institute of Social History in Amsterdam, the National Library Board of Singapore, and the University of Michigan Asia Library. For ideas and feedback on this essay, I am grateful for discussions with Letty Chen, Elizabeth Chan, Kevin Wong, and Joanna Lee Hoi-yin, as well as written comments from two anonymous reviewers.</t>
  </si>
  <si>
    <t>FRENCH CENTRE RESEARCH CONTEMPORARY CHINA</t>
  </si>
  <si>
    <t>CLEAR WATER BAY</t>
  </si>
  <si>
    <t>RM 3029, ACADEMIC BLDG, HONG KONG UNIV SCI &amp; TECHNOLOGY, CLEAR WATER BAY, N T 00000, HONG KONG</t>
  </si>
  <si>
    <t>2070-3449</t>
  </si>
  <si>
    <t>1996-4617</t>
  </si>
  <si>
    <t>CHINA PERSPECT</t>
  </si>
  <si>
    <t>China Perspect.</t>
  </si>
  <si>
    <t>Area Studies</t>
  </si>
  <si>
    <t>MJ0RZ</t>
  </si>
  <si>
    <t>WOS:000547804700009</t>
  </si>
  <si>
    <t>Gaiser, W; De Rijke, J; Spannring, R</t>
  </si>
  <si>
    <t>Gaiser, Wolfgang; De Rijke, Johann; Spannring, Reingard</t>
  </si>
  <si>
    <t>Youth and political participation - empirical results for Germany within a European context</t>
  </si>
  <si>
    <t>YOUNG</t>
  </si>
  <si>
    <t>Youth; political participation; Germany; trends; Europe</t>
  </si>
  <si>
    <t>ISSUE</t>
  </si>
  <si>
    <t>Impatience with politics in Germany, disenchantment with political commitment and individualization are labels frequently attached to the political involvement of young people. Empirical analyses, however, show a rather more complex picture. A basic willingness to become politically involved and to express political opinions is apparent. Indeed, many young people make use of numerous and varied opportunities to express themselves politically, although usually no more than occasionally. Not surprisingly, participation in traditional associations has fallen in some cases. On the other hand, affinity and commitment to 'New Social Movements'(NSMs) remain fairly consistent. Participation patterns among young people differ according to gender, education level and place of origin: federal states of former West Germany (the 'old' states) or the former German Democratic Republic (the 'new' states). One focus of the article is on the differences between West and East Germany. The results are then discussed within a European context.</t>
  </si>
  <si>
    <t>[Gaiser, Wolfgang; De Rijke, Johann] German Youth Inst, Munich, Germany; [Spannring, Reingard] Univ Innsbruck, Inst Sci Educ, A-6020 Innsbruck, Austria</t>
  </si>
  <si>
    <t>University of Innsbruck</t>
  </si>
  <si>
    <t>Gaiser, W (corresponding author), German Youth Inst, Munich, Germany.</t>
  </si>
  <si>
    <t>gaiser@dji.de; derijke@dji.de; Reingard.Spannring@uibk.at</t>
  </si>
  <si>
    <t>Grob, Nathalie/H-5579-2011</t>
  </si>
  <si>
    <t>SAGE PUBLICATIONS LTD</t>
  </si>
  <si>
    <t>1 OLIVERS YARD, 55 CITY ROAD, LONDON EC1Y 1SP, ENGLAND</t>
  </si>
  <si>
    <t>1103-3088</t>
  </si>
  <si>
    <t>Young</t>
  </si>
  <si>
    <t>NOV</t>
  </si>
  <si>
    <t>10.1177/110330881001800404</t>
  </si>
  <si>
    <t>Social Sciences, Interdisciplinary; Sociology</t>
  </si>
  <si>
    <t>Social Sciences - Other Topics; Sociology</t>
  </si>
  <si>
    <t>654OV</t>
  </si>
  <si>
    <t>WOS:000282178700004</t>
  </si>
  <si>
    <t>Grimm, R; Pilkington, H</t>
  </si>
  <si>
    <t>Grimm, Robert; Pilkington, Hilary</t>
  </si>
  <si>
    <t>Loud and proud': youth and the politics of silencing</t>
  </si>
  <si>
    <t>SOCIOLOGICAL REVIEW</t>
  </si>
  <si>
    <t>youth; political participation; democracy; anti-politics; populist radical right; Europe</t>
  </si>
  <si>
    <t>This article considers negative or critical views towards democracy and politics among young people, including supporters of ultra-patriotic or populist radical right movements, in the UK, eastern Germany and Russia. These countries represent a range of political heritages and current constitutions of democracy but, in all three contexts, it is suggested, young people experience some degree of the closing down of legitimate' political discourse as a result of the social distance between politicians' and people like us' and the legal and cultural circumscriptions on acceptable' issues for discussion. The article draws on survey data, semi-structured interviews and ethnographic case studies from the MYPLACE project to show variation between young people in these three countries in their experience of formal politics as a politics of silencing'. Moreover, the article explores the relationship between perceived silencing', the expression of dissatisfaction with democracy and receptivity to populist radical right ideology.</t>
  </si>
  <si>
    <t>[Pilkington, Hilary] FP7 MYPLACE Project, London, England; [Pilkington, Hilary] Univ Birmingham, Ctr Russian &amp; East European Studies, Birmingham B15 2TT, W Midlands, England</t>
  </si>
  <si>
    <t>University of Birmingham</t>
  </si>
  <si>
    <t>Grimm, R (corresponding author), Manchester Metropolitan Univ, Dept Sociol, Manchester M15 6BH, Lancs, England.</t>
  </si>
  <si>
    <t>Economic and Social Research Council [ES/L000857/1] Funding Source: researchfish; ESRC [ES/L000857/1] Funding Source: UKRI</t>
  </si>
  <si>
    <t>Economic and Social Research Council(UK Research &amp; Innovation (UKRI)Economic &amp; Social Research Council (ESRC)); ESRC(UK Research &amp; Innovation (UKRI)Economic &amp; Social Research Council (ESRC))</t>
  </si>
  <si>
    <t>0038-0261</t>
  </si>
  <si>
    <t>1467-954X</t>
  </si>
  <si>
    <t>SOCIOL REV</t>
  </si>
  <si>
    <t>Sociol. Rev.</t>
  </si>
  <si>
    <t>10.1111/1467-954X.12269</t>
  </si>
  <si>
    <t>Sociology</t>
  </si>
  <si>
    <t>CL8GD</t>
  </si>
  <si>
    <t>WOS:000357210900010</t>
  </si>
  <si>
    <t>Giroux, HA</t>
  </si>
  <si>
    <t>Giroux, Henry A.</t>
  </si>
  <si>
    <t>Fighting for the Future: American Youth and the Global Struggle for Democracy</t>
  </si>
  <si>
    <t>CULTURAL STUDIES-CRITICAL METHODOLOGIES</t>
  </si>
  <si>
    <t>revolts; youth struggles; education; neoliberalism; formative culture; democracy; youth movements</t>
  </si>
  <si>
    <t>This article compares the massive and widespread student protests in Europe and the Middle East with the relatively weak forms of protests emanating from students in the United States. Through consideration of the different formative cultures in Europe and the Middle East and the protesters' use of the new media technologies, the article argues that the formative culture for dissent and critical education in the United States has been weakened and depoliticized, while neoliberal economic conditions and disciplinary apparatuses have amplified such conditions. Increased privatization, the closing down of critical public spheres, and the endless commodification of all aspects of social life have created a generation of students in the United States reared on the view that politics is irrelevant. In contrast, the message heard by students all over the world, especially in Europe, is that casino capitalism and totalitarian societies can no longer make a claim on the future of young people and increasingly are failing, either through making false promises or using threats and coercion to contain the hopes of young people. Rather than asking why U.S. students do not engage in massive protests, the crucial question raised by this article is when will they look beyond the norms, discourses, and rewards of the neoliberal society they have inherited from their elders?</t>
  </si>
  <si>
    <t>[Giroux, Henry A.] McMaster Univ, English &amp; Cultural Studies Dept, Hamilton, ON, Canada</t>
  </si>
  <si>
    <t>McMaster University</t>
  </si>
  <si>
    <t>Giroux, HA (corresponding author), English &amp; Cultural Studies Dept, Chester New Hall,Room 229,1280 Main St West, Hamilton, ON L8S 4L9, Canada.</t>
  </si>
  <si>
    <t>girouxh@mcmaster.ca</t>
  </si>
  <si>
    <t>SAGE PUBLICATIONS INC</t>
  </si>
  <si>
    <t>THOUSAND OAKS</t>
  </si>
  <si>
    <t>2455 TELLER RD, THOUSAND OAKS, CA 91320 USA</t>
  </si>
  <si>
    <t>1532-7086</t>
  </si>
  <si>
    <t>1552-356X</t>
  </si>
  <si>
    <t>CULT STUD-CRIT METHO</t>
  </si>
  <si>
    <t>Cult. Stud.-Crit. Methodologies</t>
  </si>
  <si>
    <t>AUG</t>
  </si>
  <si>
    <t>10.1177/1532708611414658</t>
  </si>
  <si>
    <t>Cultural Studies</t>
  </si>
  <si>
    <t>V95QD</t>
  </si>
  <si>
    <t>WOS:000213210200002</t>
  </si>
  <si>
    <t>Tworek, W</t>
  </si>
  <si>
    <t>Tworek, Wojciech</t>
  </si>
  <si>
    <t>Education and Formation in an Interwar Hasidic Yeshiva: The case of Tomkhe Temimim Warsaw</t>
  </si>
  <si>
    <t>MODERN JUDAISM</t>
  </si>
  <si>
    <t>Hasidism; yeshiva; Chabad; Lubavitch; Poland; Tomkhe Temimim; Jewish education</t>
  </si>
  <si>
    <t>Hasidic yeshivas rose to prominence in Eastern Europe in the interwar period (1918-1939), as a way of keeping orthodox youth in the fold and of shaping the new generations of Hasidim, enabling them to withstand the allures of non-Orthodox cultures. Using the Chabad-Lubavitch yeshiva Tomkhe Temimim as a case study, this article focuses on the educational and formative strategies employed in interwar Hasidic yeshivas. It examines previously unused internal yeshiva sources, such as student lists or teachers' reports, to show the pedagogical practices of the yeshiva staff and faculty. Effectively, the article provides an egalitarian and down-to-earth perspective on the Hasidic transformation in the interwar years. This perspective goes beyond the theoretical Hasidic concepts preached by the leaders to show how, in practical terms, these concepts were understood by the movement's secondary intelligentsia and passed on to the next generation in the movement's formative institutions.</t>
  </si>
  <si>
    <t>[Tworek, Wojciech] Univ Wroclaw, Wroclaw, Poland</t>
  </si>
  <si>
    <t>University of Wroclaw</t>
  </si>
  <si>
    <t>Tworek, W (corresponding author), Univ Wroclaw, Wroclaw, Poland.</t>
  </si>
  <si>
    <t>wojciech.tworek@uwr.edu.pl</t>
  </si>
  <si>
    <t>OXFORD UNIV PRESS INC</t>
  </si>
  <si>
    <t>CARY</t>
  </si>
  <si>
    <t>JOURNALS DEPT, 2001 EVANS RD, CARY, NC 27513 USA</t>
  </si>
  <si>
    <t>0276-1114</t>
  </si>
  <si>
    <t>1086-3273</t>
  </si>
  <si>
    <t>MOD JUDAISM</t>
  </si>
  <si>
    <t>Mod. Judaism</t>
  </si>
  <si>
    <t>2023 SEP 14</t>
  </si>
  <si>
    <t>10.1093/mj/kjad012</t>
  </si>
  <si>
    <t>SEP 2023</t>
  </si>
  <si>
    <t>Humanities, Multidisciplinary</t>
  </si>
  <si>
    <t>Arts &amp; Humanities - Other Topics</t>
  </si>
  <si>
    <t>R9WG0</t>
  </si>
  <si>
    <t>WOS:001067774600001</t>
  </si>
  <si>
    <t>Gaiser, W; de Rijke, J</t>
  </si>
  <si>
    <t>Gaiser, Wolfgang; de Rijke, Johann</t>
  </si>
  <si>
    <t>Political participation of youth. Young Germans in the European context</t>
  </si>
  <si>
    <t>ASIA EUROPE JOURNAL</t>
  </si>
  <si>
    <t>Impatience with politics, weariness with political commitment, and individualisation are labels frequently used to characterise the political involvement of young people. Empirical analyses show a rather more complex picture. A basic willingness to become politically involved and to express one's political opinion is apparent: Indeed, many young people use numerous and varied opportunities to express themselves politically; however, this usually covers only occasional activities. Not surprisingly, participation in some traditional associations has become lower. On the other hand, affinity and commitment to new social movements remain fairly consistent. Participation patterns differ according to gender, education level, and the youth's place of origin (federal states of the former Federal Republic, or former GDR). These are some of the key results of the follow-up youth surveys carried out by the German Youth Institute. If the comparison between eastern and western Germans is seen in a European perspective, the complex interconnections between the institutionalised political cultures of nations and the participation patterns of young people become apparent. In what kind of institutions and to what extent do young people between 16 and 29 years show political engagement in Germany? What kind of differences can be seen between the new and the old Federal states? Is it possible to identify typical trends of development? Do gender, educational level, value orientations or social background conditions such as unemployment play a role in this regard? In the following, we will endeavour to answer these questions on the basis of empirical research. For this reason, in the following tables and analyses we will particularly focus on the differences between East and West Germany and the temporal development of discrepancies. The question of how specific and changing social institutions influence human attitudes and behaviour can be analysed using the quasi-experiment of 40 years of German division as an example. However, additional aspects reveal themselves and new questions arise by comparing young people across the different European Member States. Hence, we will discuss this additional comparative perspective.</t>
  </si>
  <si>
    <t>[Gaiser, Wolfgang; de Rijke, Johann] DJI Munich, German Youth Inst, D-81541 Munich, Germany</t>
  </si>
  <si>
    <t>Gaiser, W (corresponding author), DJI Munich, German Youth Inst, Nockherstr 2, D-81541 Munich, Germany.</t>
  </si>
  <si>
    <t>gaiser@dji.de</t>
  </si>
  <si>
    <t>SPRINGER HEIDELBERG</t>
  </si>
  <si>
    <t>HEIDELBERG</t>
  </si>
  <si>
    <t>TIERGARTENSTRASSE 17, D-69121 HEIDELBERG, GERMANY</t>
  </si>
  <si>
    <t>1610-2932</t>
  </si>
  <si>
    <t>ASIA EUR J</t>
  </si>
  <si>
    <t>Asia Eur. J.</t>
  </si>
  <si>
    <t>10.1007/s10308-007-0147-x</t>
  </si>
  <si>
    <t>International Relations</t>
  </si>
  <si>
    <t>335XD</t>
  </si>
  <si>
    <t>WOS:000258326300010</t>
  </si>
  <si>
    <t>Habermas, T</t>
  </si>
  <si>
    <t>More than a chance encounter: Kurt Lewin and Siegfried Bernfeld in Berlin in the late 1920s</t>
  </si>
  <si>
    <t>ZEITSCHRIFT FUR PSYCHOLOGIE</t>
  </si>
  <si>
    <t>German</t>
  </si>
  <si>
    <t>history of psychology; history of psychoanalysis; field theory; concept of interpretation</t>
  </si>
  <si>
    <t>PSYCHOLOGY</t>
  </si>
  <si>
    <t>Kurt Lewin and Siegfried Bernfeld are among the few who read and thought across the disciplinary boundaries between psychology and psychoanalysis. Both worked in Berlin in the late 1920s and early 1930s. Personal encounters were limited but left traces in the work of both which are reconstructed. The biographical and intellectual context of the two men is used to explain why they were open to each other's field. They were of about the same age and shared an Eastern-European Jewish background, partisanship in socialist youth and pedagogical movements, and a belief in a psychology that united natural sciences with arts and humanities. Both had an extremely wide horizon of interests. It was especially their interest in understanding and solving social problems that motivated both to design a strongly social psychology.</t>
  </si>
  <si>
    <t>Free Univ Berlin, D-1000 Berlin, Germany</t>
  </si>
  <si>
    <t>Free University of Berlin</t>
  </si>
  <si>
    <t>Habermas, T (corresponding author), HU &amp; FU, Zentrum Human &amp; Gesundheitswissensch, Inst Med Psychol, Habelschwerdter Allee 45, D-14195 Berlin, Germany.</t>
  </si>
  <si>
    <t>Habermas, Tilmann/K-8233-2012</t>
  </si>
  <si>
    <t>Habermas, Tilmann/0000-0002-3386-4767</t>
  </si>
  <si>
    <t>JOHANN AMBROSIUS BARTH VERLAG MEDIZINVERLAGE HEIDELBERG GMBH</t>
  </si>
  <si>
    <t>STUTTGART</t>
  </si>
  <si>
    <t>RUEDIGERSTR 14, D-70469 STUTTGART, GERMANY</t>
  </si>
  <si>
    <t>0044-3409</t>
  </si>
  <si>
    <t>Z PSYCHOL</t>
  </si>
  <si>
    <t>Z. Psychol.</t>
  </si>
  <si>
    <t>10.1026//0044-3409.209.4.416</t>
  </si>
  <si>
    <t>Psychology, Multidisciplinary</t>
  </si>
  <si>
    <t>Psychology</t>
  </si>
  <si>
    <t>512XH</t>
  </si>
  <si>
    <t>WOS:000173348500004</t>
  </si>
  <si>
    <t>Bell, I</t>
  </si>
  <si>
    <t>Bell, Inna</t>
  </si>
  <si>
    <t>Is the past a burden or a boon? The struggle for survival o communist-era youth and nature protection organizations in the Czech Republic, 1989-2019</t>
  </si>
  <si>
    <t>INTERNATIONAL JOURNAL OF SOCIOLOGY</t>
  </si>
  <si>
    <t>Organizational survival; new institutionalism; transformation; organizational history</t>
  </si>
  <si>
    <t>MOVEMENT; OLD; INSTITUTIONS; ISOMORPHISM; SOCIOLOGY; SOCIALIST; RESPONSES; SOCIETY</t>
  </si>
  <si>
    <t>After 1989, civic activity across Central and Eastern Europe (CEE) began to thrive in numerous organizations, some of which were created during the Communist era. Whereas many civil society organizations (CSOs) do not carry the legacy of the Communist past, we know little about how CSOs that were created during Communism survive after 1989: Is their historical legacy a burden to carry and a detriment to their survival? Or can they use that legacy to survive the new tumultuous civic environment? This qualitative case study of three youth and environmental organizations with a Communist past - Pioneer, Brontosaurus, and The Czech Union of Nature Protectors (CUNP) - builds on a synthesis of new institutionalism and regime change theories to investigate how, from 1989 to 2019, CSOs balance the old legacies, such as dealing with Communist history, their continuing dependence on the state, and the radical change in political discourse on voluntarism and CSOs. Case studies reveal that, in adapting to the times, the CSOs did retain some elements of their Communist past but had to obscure other elements of their history from the new actors who regard that legacy unfavorably. Whereas foreign actors do help shape CSO agendas, the state remains the central actor in shaping the post-1989 institutional environment.</t>
  </si>
  <si>
    <t>[Bell, Inna] Polish Acad Sci, Grad Sch Social Res, Warsaw, Poland</t>
  </si>
  <si>
    <t>Polish Academy of Sciences</t>
  </si>
  <si>
    <t>Bell, I (corresponding author), Trybova 8A, Brno 60200, Czech Republic.</t>
  </si>
  <si>
    <t>irybalko@sns.edu.pl</t>
  </si>
  <si>
    <t>Polska Akademia Nauk; Graduate School for Social Research, Polish Academy of Sciences [2/2018]</t>
  </si>
  <si>
    <t>Polska Akademia Nauk; Graduate School for Social Research, Polish Academy of Sciences</t>
  </si>
  <si>
    <t>This study was funded by Polska Akademia Nauk. This article was funded by the grant 2/2018 from the Graduate School for Social Research, Polish Academy of Sciences.</t>
  </si>
  <si>
    <t>0020-7659</t>
  </si>
  <si>
    <t>1557-9336</t>
  </si>
  <si>
    <t>INT J SOCIOL</t>
  </si>
  <si>
    <t>Int. J. Sociol.</t>
  </si>
  <si>
    <t>JUL 4</t>
  </si>
  <si>
    <t>10.1080/00207659.2021.1919448</t>
  </si>
  <si>
    <t>TX6CT</t>
  </si>
  <si>
    <t>WOS:000683177900002</t>
  </si>
  <si>
    <t>Favero, A</t>
  </si>
  <si>
    <t>Favero, Adrian</t>
  </si>
  <si>
    <t>Shall I stay or shall I go? Assessing the influence of local conditions in Polish cities on transnational mobility strategies</t>
  </si>
  <si>
    <t>JOURNAL OF CONTEMPORARY EUROPEAN STUDIES</t>
  </si>
  <si>
    <t>Central and Eastern Europe; urban conditions; attitudes towards EU; transnational mobility</t>
  </si>
  <si>
    <t>MIGRATION</t>
  </si>
  <si>
    <t>The global network opened for Poland after the fall of the communist system but especially after it became a member state of the European Union (EU). With accession to the EU came also the option of free movement and transnational mobility. This opportunity in turn created new possibilities for urban residents but the scholarly focus on macro-structural factors may overlook the impact of individual resources and local surroundings on exit strategies of well-educated Polish citizens. Based on semi-structured interviews with MA students in three Polish cities, this study evaluates how satisfaction with urban living conditions, perceived benefits of EU membership and place attachment affect the propensity to move amongst the urban educated youth. The results confirm a complex interaction of sense of belonging and individual cost-benefit analyses when the sampled students evaluate options to leave or stay.</t>
  </si>
  <si>
    <t>[Favero, Adrian] Univ Edinburgh, Sch Social &amp; Polit Sci, 15a George Sq, Edinburgh EH8 9LD, Midlothian, Scotland</t>
  </si>
  <si>
    <t>University of Edinburgh</t>
  </si>
  <si>
    <t>Favero, A (corresponding author), Univ Edinburgh, Sch Social &amp; Polit Sci, 15a George Sq, Edinburgh EH8 9LD, Midlothian, Scotland.</t>
  </si>
  <si>
    <t>A.Favero@ed.ac.uk</t>
  </si>
  <si>
    <t>Favero, Adrian/0000-0003-2892-4128</t>
  </si>
  <si>
    <t>1478-2804</t>
  </si>
  <si>
    <t>1478-2790</t>
  </si>
  <si>
    <t>J CONTEMP EUR STUD</t>
  </si>
  <si>
    <t>J. Contemp. Eur. Stud.</t>
  </si>
  <si>
    <t>10.1080/14782804.2019.1597687</t>
  </si>
  <si>
    <t>Area Studies; International Relations; Political Science</t>
  </si>
  <si>
    <t>Area Studies; International Relations; Government &amp; Law</t>
  </si>
  <si>
    <t>IS6YY</t>
  </si>
  <si>
    <t>WOS:000482298300002</t>
  </si>
  <si>
    <t>Gewirtz, AH; Youssef, A</t>
  </si>
  <si>
    <t>Gewirtz, Abigail H.; Youssef, Adriana</t>
  </si>
  <si>
    <t>Introduction to the Special Section: Advances in psychological prevention and treatment interventions to promote children's mental health</t>
  </si>
  <si>
    <t>INTERNATIONAL JOURNAL OF PSYCHOLOGY</t>
  </si>
  <si>
    <t>Children's mental health; Prevention programs; Families; Treatment; Intervention; Randomized trials</t>
  </si>
  <si>
    <t>CONDUCT PROBLEMS; PARENT; IMPLEMENTATION; TRIAL; YOUTH</t>
  </si>
  <si>
    <t>This paper introduces the Special Section on Advances in Psychological Prevention and Treatment Interventions to Promote Children's Mental Health. The three articles in the Special Section provide perspectives on the adaptation, evaluation, and implementation of evidence-based psychological interventions for children in countries in Northern and Eastern Europe, and Latin America. The articles highlight disparate methodologies for the examination of intervention data, including addressing causal inference in the absence of availability of true experiment data (i.e., randomised controlled trial data), randomised trial data from a school-based prevention programme, and predictors of change in an evidence-based treatment programme. Together, the articles highlight the movement of evidence-based practices into routine care settings and emerging strategies for settings in which randomised trial data are not yet available. They demonstrate the contribution of psychological research to the advancement of practices for improving children's mental health.</t>
  </si>
  <si>
    <t>[Gewirtz, Abigail H.] Univ Minnesota, Dept Family Social Sci, St Paul, MN 55108 USA; [Gewirtz, Abigail H.] Univ Minnesota, Inst Child Dev, St Paul, MN 55108 USA; [Gewirtz, Abigail H.; Youssef, Adriana] Univ Minnesota, Inst Translat Res Childrens, Minneapolis, MN USA</t>
  </si>
  <si>
    <t>University of Minnesota System; University of Minnesota Twin Cities; University of Minnesota System; University of Minnesota Twin Cities; University of Minnesota System; University of Minnesota Twin Cities</t>
  </si>
  <si>
    <t>Gewirtz, AH (corresponding author), Univ Minnesota, 1985 Buford Ave,290 McNeal Hall, St Paul, MN 55108 USA.</t>
  </si>
  <si>
    <t>agewirtz@umn.edu</t>
  </si>
  <si>
    <t>Gewirtz, Abigail/I-1053-2019</t>
  </si>
  <si>
    <t>Gewirtz, Abigail/0000-0001-7376-2952</t>
  </si>
  <si>
    <t>JOHN WILEY &amp; SONS LTD</t>
  </si>
  <si>
    <t>CHICHESTER</t>
  </si>
  <si>
    <t>THE ATRIUM, SOUTHERN GATE, CHICHESTER PO19 8SQ, W SUSSEX, ENGLAND</t>
  </si>
  <si>
    <t>0020-7594</t>
  </si>
  <si>
    <t>1464-066X</t>
  </si>
  <si>
    <t>INT J PSYCHOL</t>
  </si>
  <si>
    <t>Int. J. Psychol.</t>
  </si>
  <si>
    <t>APR</t>
  </si>
  <si>
    <t>10.1002/ijop.12417</t>
  </si>
  <si>
    <t>ET9JP</t>
  </si>
  <si>
    <t>WOS:000400623800001</t>
  </si>
  <si>
    <t>Sirotkina, I</t>
  </si>
  <si>
    <t>Sirotkina, Irina</t>
  </si>
  <si>
    <t>National Models of Physical Education and the Sokol Gymnastics in Russia</t>
  </si>
  <si>
    <t>SOCIOLOGICESKOE OBOZRENIE</t>
  </si>
  <si>
    <t>Russian</t>
  </si>
  <si>
    <t>physical education; national models; gymnastic systems; the Sokol Movement; Panslavism</t>
  </si>
  <si>
    <t>The article examines the issue of national models in physical education, which stands in an apparent opposition to the globalizing tendency in sport. It also describes the place of pre-Revolutionary Russia on the world map of physical education. The emergence of nation-states in Europe in the eighteenth and nineteenth centuries was marked by the creation of national models of paramilitary and/or physical training, including the German Turnen, the Swedish Gymnastics, and the Sokol Gymnastics. The last was invented in Prague in 1860's with the beginning of the Czech national revival against Austrian rule. The movement united Slavic peoples across Central and Eastern Europe; at the beginning of the twentieth century, Russia joined in. The nationalists developed a special system of exercises named Sokol, (after the bird, falcon), destined to train Slavic youth. The Sokol gymnastics system quickly replaced the German system in the Russian Army and military schools. In the first decade of the twentieth century, the Russian Sokol Union, a voluntary organization promoting paramilitary physical education, was founded. After the Revolution, the Sokols suffered repression on the basis of their monarchism and nationalism. Yet some elements of physical training survived as part of artistic gymnastics. After the collapse of the Soviet Union, there were attempts to revive the Sokol physical training as truly Russian. The case demonstrates that the issue of nationalism in physical education has not entirely vanished amidst the globalization of sport.</t>
  </si>
  <si>
    <t>[Sirotkina, Irina] Russian Acad Sci, Inst Hist Sci &amp; Technol, Baltiyskaya Str 14, Moscow 125315, Russia</t>
  </si>
  <si>
    <t>Russian Academy of Sciences; Vavilov Institute for the History of Science &amp; Technology of the Russian Academy of Sciences</t>
  </si>
  <si>
    <t>Sirotkina, I (corresponding author), Russian Acad Sci, Inst Hist Sci &amp; Technol, Baltiyskaya Str 14, Moscow 125315, Russia.</t>
  </si>
  <si>
    <t>isiro1@yandex.ru</t>
  </si>
  <si>
    <t>Sirotkina, Irina/F-9426-2016</t>
  </si>
  <si>
    <t>Sirotkina, Irina/0000-0002-6090-7005</t>
  </si>
  <si>
    <t>NATL RESEARCH UNIV HIGHER SCH ECONOMICS</t>
  </si>
  <si>
    <t>MOSCOW</t>
  </si>
  <si>
    <t>SHABOLOVKA, 26, MOSCOW, 119049, RUSSIA</t>
  </si>
  <si>
    <t>1728-192X</t>
  </si>
  <si>
    <t>1728-1938</t>
  </si>
  <si>
    <t>SOCIOL OBOZR</t>
  </si>
  <si>
    <t>Sociol. Obozr.</t>
  </si>
  <si>
    <t>10.17323/1728-192X-2017-2-320-339</t>
  </si>
  <si>
    <t>FJ0LV</t>
  </si>
  <si>
    <t>WOS:000412401300016</t>
  </si>
  <si>
    <t>Hui, W</t>
  </si>
  <si>
    <t>Hui, Wang</t>
  </si>
  <si>
    <t>THE TRANSFORMATION OF CULTURE AND POLITICS: WAR, REVOLUTION, AND THE THOUGHT WARFARE'' OF THE 1910S</t>
  </si>
  <si>
    <t>TWENTIETH-CENTURY CHINA</t>
  </si>
  <si>
    <t>Du Yaquan; Eastern Miscellany; Hongxian monarchy; Eastern and Western civilization; May Fourth</t>
  </si>
  <si>
    <t>During the May Fourth Culture Movement, Chen Duxiu from New Youth and Du Yaquan of Eastern Miscellany engaged in a series of heated exchanges in their common search for a solution to the Republican crisis and an understanding of World War I. Du argued that nation-states are founded on the cultural and civilizational orientation of its people, therefore the essence of war and the source of political conflict are functions of the thoughts of the people. This insight shifted the debate from the political to the cultural arena, and allowed the May Fourth intellectuals to examine the attributes of Eastern and Western civilizations as a way to counter the threats of Hongxian monarchism, China's political and social fragmentation, as well as the inadequacies of Western nation-statehood. Du predicted that the future master of the twentieth century would be a scientific laborer with a cultural outlook derived from the mediation of the traditional Chinese and twentieth-century European civilizations.</t>
  </si>
  <si>
    <t>[Hui, Wang] Tsinghua Univ, Inst Adv Studies, Literature &amp; Hist, Beijing, Peoples R China</t>
  </si>
  <si>
    <t>Tsinghua University</t>
  </si>
  <si>
    <t>Hui, W (corresponding author), Tsinghua Univ, Inst Adv Studies, Literature &amp; Hist, Beijing, Peoples R China.</t>
  </si>
  <si>
    <t>wanghui1010@gmail.com</t>
  </si>
  <si>
    <t>wang, yinhui/JGD-1669-2023</t>
  </si>
  <si>
    <t>1521-5385</t>
  </si>
  <si>
    <t>1940-5065</t>
  </si>
  <si>
    <t>TWENT-CENTURY CHINA</t>
  </si>
  <si>
    <t>Twent.-Century China</t>
  </si>
  <si>
    <t>10.1179/1521538512Z.00000000016</t>
  </si>
  <si>
    <t>V71DQ</t>
  </si>
  <si>
    <t>WOS:000211555300002</t>
  </si>
  <si>
    <t>Kerékfy, M</t>
  </si>
  <si>
    <t>Kerekfy, Marton</t>
  </si>
  <si>
    <t>Use, Denial, Rediscovering Ligeti and ethnic Music</t>
  </si>
  <si>
    <t>STUDIA MUSICOLOGICA</t>
  </si>
  <si>
    <t>Gyorgy Ligeti; Hungarian and Romanian folk music; folklorism; allusion; self-reference; nostalgia</t>
  </si>
  <si>
    <t>Regarding Gyorgy Ligeti's relation to ethnic music, his oeuvre can be divided into three periods. Until 1956 he used East European folk music in the manner of Hungarian composition of the 1940s and 1950s, but upon leaving Hungary he apparently rejected folkloristic inspiration. In his late period from 1978 on, however, ethnic musics became again central to his creative work, albeit in a basically different way than in his youth. This article provides an overview of Ligeti's early folkloristic pieces and a brief characterization of his use of elements of Eastern European folklore in Le Grand Macabre, Hungarian Rock, Passacaglia ungherese and the Horn Trio. Finally, it traces back Ligeti's lamento melody, that appears for the first time in the last movement of the Horn Trio, to certain types of the Hungarian folk lament. Ligeti's references to folklore do not mean an idealization of his past, but are rather signs of an ambivalent attitude toward his own roots, in which nostalgic longing, ironic distancing, and desperate mourning are equally present.</t>
  </si>
  <si>
    <t>[Kerekfy, Marton] Bartok Archiv, Ungar Akad Wissensch, Tancs Mihaly U 7, H-1014 Budapest, Hungary</t>
  </si>
  <si>
    <t>Kerékfy, M (corresponding author), Bartok Archiv, Ungar Akad Wissensch, Tancs Mihaly U 7, H-1014 Budapest, Hungary.</t>
  </si>
  <si>
    <t>kerekfy.marton@btk.mta.hu</t>
  </si>
  <si>
    <t>AKADEMIAI KIADO RT</t>
  </si>
  <si>
    <t>BUDAPEST</t>
  </si>
  <si>
    <t>PRIELLE K U 19, PO BOX 245,, H-1117 BUDAPEST, HUNGARY</t>
  </si>
  <si>
    <t>1788-6244</t>
  </si>
  <si>
    <t>1789-2422</t>
  </si>
  <si>
    <t>STUD MUSICOL</t>
  </si>
  <si>
    <t>Stud. Musicol.</t>
  </si>
  <si>
    <t>JUN</t>
  </si>
  <si>
    <t>1-2</t>
  </si>
  <si>
    <t>10.1556/6.2016.57.1-2.3</t>
  </si>
  <si>
    <t>Music</t>
  </si>
  <si>
    <t>FF1IF</t>
  </si>
  <si>
    <t>WOS:000408652400003</t>
  </si>
  <si>
    <t>Hirsch, RG</t>
  </si>
  <si>
    <t>Hirsch, Richard G.</t>
  </si>
  <si>
    <t>THE NINETIETH ANNIVERSARY OF THE WORLD UNION FOR PROGRESSIVE JUDAISM</t>
  </si>
  <si>
    <t>EUROPEAN JUDAISM-A JOURNAL FOR THE NEW EUROPE</t>
  </si>
  <si>
    <t>The ninetieth anniversary of the World Union enables us to highlight our achievements. In 1973 we moved the international headquarters from New York to Jerusalem and built a magnificent cultural/educational centre there. We pioneered the development of a dynamic Reform/Progressive movement in Israel consisting of congregations, kibbutzim, an Israel religious action centre and educational, cultural and youth programmes. We became active leaders in the Jewish Agency for Israel and the World Zionist Organization. We established synagogues and educational programmes in the Former Soviet Union, Europe, Latin America and the Far East, thus fulfilling our mandate to perpetuate Jewish life wherever Jews live. We formulated an ideology of Reform Zionism as an antidote to the contracting Jewish identity induced by contemporary diaspora conditions. Whereas we encourage aliyah for Jews who want to live in Israel, we are adamantly opposed to those who advocate aliyah as a positive response to anti-Semitism. Instead, we demand that European democracies guarantee equal rights and full security to Jews as well as to all other groups in society.</t>
  </si>
  <si>
    <t>[Hirsch, Richard G.] World Union Progress Judaism, Jerusalem, Israel</t>
  </si>
  <si>
    <t>Hirsch, RG (corresponding author), World Union Progress Judaism, Jerusalem, Israel.</t>
  </si>
  <si>
    <t>BERGHAHN JOURNALS</t>
  </si>
  <si>
    <t>BROOKLYN</t>
  </si>
  <si>
    <t>20 JAY ST, SUITE 512, BROOKLYN, NY 11201 USA</t>
  </si>
  <si>
    <t>0014-3006</t>
  </si>
  <si>
    <t>1752-2323</t>
  </si>
  <si>
    <t>EUR JUD</t>
  </si>
  <si>
    <t>Eur. Jud.</t>
  </si>
  <si>
    <t>SPR</t>
  </si>
  <si>
    <t>10.3167/ej.2016.49.01.10</t>
  </si>
  <si>
    <t>Religion</t>
  </si>
  <si>
    <t>DW8HT</t>
  </si>
  <si>
    <t>WOS:000383896600010</t>
  </si>
  <si>
    <t>Lee, AR; Norris, JA</t>
  </si>
  <si>
    <t>Attitudes toward environmental issues in East Europe</t>
  </si>
  <si>
    <t>INTERNATIONAL JOURNAL OF PUBLIC OPINION RESEARCH</t>
  </si>
  <si>
    <t>GREEN REVOLUTIONS; SOCIAL-MOVEMENTS; POSTMATERIALISM; VALUES; POLITICS; CULTURE</t>
  </si>
  <si>
    <t>Studies show that, in the West, public attitudes toward the environment significantly impact upon political attitudes and behavior. The purpose of this study is to investigate the extent to which the social bases of environmental concern are consistent cross-nationally in East Europe. Also examined is how political behavior is correlated with environmental concern. This research, using the World Values Survey (1990-93) from five East European countries, uncovers that the basic structure of environmental concern in the East is similar to that in the West, but social background plays a less important role. Contrary to the findings of Western studies, concern for the environment has only a weak to modest impact on protest potential in Europe; for the East, other issues such as the national economy and unemployment may be more significant politically The study highlights a few significant differences between East and West, especially an unexpected inverse relationship between political cynicism and environmentalism. However, the social bases of environmental concern and protest potential are similar, if less distinct: youth, higher levels of education, an interest in politics, and postmaterialist values.</t>
  </si>
  <si>
    <t>Texas Tech Univ, Dept Polit Sci, Lubbock, TX 79409 USA; Texas A&amp;M Univ, College Stn, TX 77843 USA</t>
  </si>
  <si>
    <t>Texas Tech University System; Texas Tech University; Texas A&amp;M University System; Texas A&amp;M University College Station</t>
  </si>
  <si>
    <t>Lee, AR (corresponding author), Texas Tech Univ, Dept Polit Sci, Lubbock, TX 79409 USA.</t>
  </si>
  <si>
    <t>Norris, Pippa/G-7931-2018; Norris, Pippa/A-7987-2012</t>
  </si>
  <si>
    <t>Norris, Pippa/0000-0001-8632-4636; Norris, Pippa/0000-0001-8632-4636</t>
  </si>
  <si>
    <t>OXFORD UNIV PRESS</t>
  </si>
  <si>
    <t>GREAT CLARENDON ST, OXFORD OX2 6DP, ENGLAND</t>
  </si>
  <si>
    <t>0954-2892</t>
  </si>
  <si>
    <t>INT J PUBLIC OPIN R</t>
  </si>
  <si>
    <t>Int. J. Public Opin. Res.</t>
  </si>
  <si>
    <t>WIN</t>
  </si>
  <si>
    <t>10.1093/ijpor/12.4.372</t>
  </si>
  <si>
    <t>384VQ</t>
  </si>
  <si>
    <t>WOS:000165967200003</t>
  </si>
  <si>
    <t>Dueck, JM</t>
  </si>
  <si>
    <t>Dueck, Jennifer M.</t>
  </si>
  <si>
    <t>A Muslim jamboree: Scouting and youth culture in Lebanon under the French mandate</t>
  </si>
  <si>
    <t>FRENCH HISTORICAL STUDIES</t>
  </si>
  <si>
    <t>This article deals with the role of Islam in the formation and evolution of a Muslim scout movement in Lebanon under the French Mandate. Scouting was imported into the Middle East from Europe just before World War I and was quickly appropriated by Arab societies. In the 1930s it gained significance not only as a social phenomenon but also as a forum for political expression. The Mandate administration initially sought to use scouting to expand France's cultural and political foothold in the region. Quickly, however, Lebanese leaders imbued scouting with their own distinctive ethos, which frequently opposed French interests. This process is especially interesting owing to the cross-pollination of ideological and cultural forces that nourished the burgeoning scout associations, including not only Islam and French scout methods but also Arab and Lebanese nationalism, fascism, and Anglo-Saxon political and cultural objectives in the Middle East. The discussion here addresses how Islam intertwined with these diverse influences and how this ideological conglomeration affected and reflected Franco-Muslim relations in Lebanon.</t>
  </si>
  <si>
    <t>DUKE UNIV PRESS</t>
  </si>
  <si>
    <t>DURHAM</t>
  </si>
  <si>
    <t>905 W MAIN ST, STE 18-B, DURHAM, NC 27701 USA</t>
  </si>
  <si>
    <t>0016-1071</t>
  </si>
  <si>
    <t>1527-5493</t>
  </si>
  <si>
    <t>FR HIST STUD</t>
  </si>
  <si>
    <t>Fr. Hist. Stud.</t>
  </si>
  <si>
    <t>SUM</t>
  </si>
  <si>
    <t>+</t>
  </si>
  <si>
    <t>10.1215/00161071-2007-006</t>
  </si>
  <si>
    <t>193IA</t>
  </si>
  <si>
    <t>WOS:000248266500006</t>
  </si>
  <si>
    <t>Kamaeva, EV</t>
  </si>
  <si>
    <t>Kamaeva (Bureeva), Elena, V</t>
  </si>
  <si>
    <t>Protest Sentiments of Estonian Students in 1967-1968: on the Documents of the Komsomol Central Committee</t>
  </si>
  <si>
    <t>RUDN JOURNAL OF RUSSIAN HISTORY</t>
  </si>
  <si>
    <t>protest movements; Estonian youth; Komsomol; student riots in 1968</t>
  </si>
  <si>
    <t>The article examines the little-studied topic of the evolution of the protest sentiments of the Estonian students in the 1960s, which found expression in student processions in Tallinn and Tartu in October 1968. A wide range of archival documents allows tracing the origins and dynamics of this phenomenon, as well as the perception of these events by the Soviet party leadership and the Central Committee of the Komsomol. It is noted that the data from archival sources and contemporary works by Estonian authors contradict each other with regard to the measures (reaction) taken by the Soviet leadership. The Student days in Tallinn and Tartu, planned as days of student solidarity, turned into mass marches and riots of a national and anti-Soviet character. The article concludes that the active protest of the Estonian students was caused by a whole range of reasons, among which are clear nationalist trends that intensified in the 1960s, the active penetration of Western European culture and ideology through travel contacts, communication with relatives living abroad, and international youth festivals. It was Estonia that in the 1960s was visited by the largest number of foreign tourists. Estonian Student construction brigades traveled to Eastern European countries, mainly to Czechoslovakia. The stirring up of Estonian students was influenced by the mass unrest of European students, which foreign authors call the phenomenon of 1968. The students of European countries advocated lowering the voting age, actively sought participation in political processes, protested against the large financial expenditures of their governments aimed at an arms race to the detriment of other sectors of the economy. Similar ideas were voiced by Estonian students at Komsomol meetings and scientific conferences. They also wished to create their own student organizations, independent of the Komsomol and Soviet ideology.</t>
  </si>
  <si>
    <t>[Kamaeva (Bureeva), Elena, V] Kazan State Univ Architecture &amp; Engn, Hist &amp; Philosophy Dept, 1 Zelenaya St, Kazan 420043, Russia</t>
  </si>
  <si>
    <t>Kazan State University of Architecture &amp; Engineering</t>
  </si>
  <si>
    <t>Kamaeva, EV (corresponding author), Kazan State Univ Architecture &amp; Engn, Hist &amp; Philosophy Dept, 1 Zelenaya St, Kazan 420043, Russia.</t>
  </si>
  <si>
    <t>bureeva27@yandex.ru</t>
  </si>
  <si>
    <t>PEOPLES FRIENDSHIP UNIV RUSSIA</t>
  </si>
  <si>
    <t>UL MIKLUKHO-MAKLAYA, DOM 6, MOSCOW, 117198, RUSSIA</t>
  </si>
  <si>
    <t>2312-8674</t>
  </si>
  <si>
    <t>2312-8690</t>
  </si>
  <si>
    <t>RUDN J RUSS HIST</t>
  </si>
  <si>
    <t>Rudn J. Russ. Hist.</t>
  </si>
  <si>
    <t>MAY</t>
  </si>
  <si>
    <t>10.22363/2312-8674-2022-21-2-204-217</t>
  </si>
  <si>
    <t>2A8IT</t>
  </si>
  <si>
    <t>WOS:000809740000006</t>
  </si>
  <si>
    <t>Baghiu, S</t>
  </si>
  <si>
    <t>Baghiu, Stefan</t>
  </si>
  <si>
    <t>The Functions of Socialist Realism: Translation of Genre Fiction in Communist Romania</t>
  </si>
  <si>
    <t>PRIMERJALNA KNJIZEVNOST</t>
  </si>
  <si>
    <t>literature and ideology; socialist realism; Romania; translation; communism; genre fiction; Eastern Europe; Soviet literature</t>
  </si>
  <si>
    <t>Socialist realism has often been perceived as a mass culture movement, but few studies have succeeded in defining its true structure as being mass-addressed. The general view on literature under socialist realism is that of standardized writing and formulaic genre. This paper aims to analyze the genre fiction and subgenres of fiction translated in Romania during socialist realism with a view to acquiring a more comprehensive perspective of the social purpose and functions of socialist realist literature. There have been many attempts to control popular and youth novels in keeping with the ideological program of the USSR and its entire sphere of influence. At the same time, these struggles should be opposed/connected to the development of popular fiction in the Western cultures, as the two opposite cultural systems share several important similarities: if we consider that the most translated authors of fiction within the Stalinist Romanian cultural system were Alexandre Dumas, Jack London and Mark Twain, the gap between Western and Eastern popular fiction would no longer seem so great, while their functions may be opposite.</t>
  </si>
  <si>
    <t>[Baghiu, Stefan] Lucian Blaga Univ Sibiu, 5-7 Victoriei Blvd, Sibiu 550024, Romania</t>
  </si>
  <si>
    <t>Lucian Blaga University of Sibiu</t>
  </si>
  <si>
    <t>Baghiu, S (corresponding author), Lucian Blaga Univ Sibiu, 5-7 Victoriei Blvd, Sibiu 550024, Romania.</t>
  </si>
  <si>
    <t>stefan.baghiu@ulbsibiu.ro</t>
  </si>
  <si>
    <t>Baghiu, Stefan/AAQ-1440-2021</t>
  </si>
  <si>
    <t>Romanian Ministry of Research and Innovation, CCCDI - UEFISCDI, within PNCDI III [PN-III-P1-1.2-PCCDI-2017-0821/INTELLIT]</t>
  </si>
  <si>
    <t>Romanian Ministry of Research and Innovation, CCCDI - UEFISCDI, within PNCDI III(Consiliul National al Cercetarii Stiintifice (CNCS)Unitatea Executiva pentru Finantarea Invatamantului Superior, a Cercetarii, Dezvoltarii si Inovarii (UEFISCDI))</t>
  </si>
  <si>
    <t>This work was supported by a grant of the Romanian Ministry of Research and Innovation, CCCDI - UEFISCDI, project number PN-III-P1-1.2-PCCDI-2017-0821/INTELLIT, within PNCDI III.</t>
  </si>
  <si>
    <t>SLOVENE COMPARATIVE LITERATURE ASSOC</t>
  </si>
  <si>
    <t>LJUBLJANA</t>
  </si>
  <si>
    <t>ASKERCEVA 2, LJUBLJANA, 1000, SLOVENIA</t>
  </si>
  <si>
    <t>0351-1189</t>
  </si>
  <si>
    <t>PRIM KNJIZEV</t>
  </si>
  <si>
    <t>Prim. Knjizev.</t>
  </si>
  <si>
    <t>Literature, Slavic</t>
  </si>
  <si>
    <t>Literature</t>
  </si>
  <si>
    <t>HZ3FG</t>
  </si>
  <si>
    <t>WOS:000468732900009</t>
  </si>
  <si>
    <t>Polonsky, A</t>
  </si>
  <si>
    <t>Polonsky, Antony</t>
  </si>
  <si>
    <t>WRITING THE HISTORY OF THE JEWS OF POLAND AND RUSSIA</t>
  </si>
  <si>
    <t>Antony Polonsky has just completed a three-volume history The Jews in Poland and Russia Volume 1, 1350-1881; Volume 2, 1881-1914 (Oxford, 2010); Volume 3, 1914-2008 (Oxford, 2012). In 2011, the book was awarded the Kulczycki Prize of the American Association for Slavic, East European and Eurasian Studies for the best book in any discipline on any aspect of Polish affairs, and in 2012, it won the Pro historia Polonorum prize by the Senate of the Republic of Poland for the best book on Polish history in a foreign language published in the last five years. This article describes how the book came to be written, describing the influence of the author's youth in apartheid South Africa, his decision to study the history of twentieth century Poland and his involvement with the Solidarity Movement. As one of the organisers of the conferences in the 1980s and as principal editor of Polin: Studies in Polish-Jewry, he has been at the centre of the developments which have transformed our understanding of the Polish-Jewish past and Polish-Jewish relations. The article describes how he came to write his three-volume history and what he hoped to achieve in this way.</t>
  </si>
  <si>
    <t>[Polonsky, Antony] Brandeis Univ, Holocaust Studies, Waltham, MA 02453 USA; [Polonsky, Antony] United States Holocaust Mem Museum, Washington, DC 20024 USA</t>
  </si>
  <si>
    <t>Brandeis University</t>
  </si>
  <si>
    <t>Polonsky, A (corresponding author), Brandeis Univ, Holocaust Studies, Waltham, MA 02453 USA.</t>
  </si>
  <si>
    <t>SEP</t>
  </si>
  <si>
    <t>10.3167/ej.2013.46.02.02</t>
  </si>
  <si>
    <t>V8Y6C</t>
  </si>
  <si>
    <t>WOS:000422085300002</t>
  </si>
  <si>
    <t>Lapina, L; Vertelyte, M</t>
  </si>
  <si>
    <t>Lapina, Linda; Vertelyte, Mante</t>
  </si>
  <si>
    <t>Eastern European, Yes, but How? Autoethnographic Accounts of Differentiated Whiteness</t>
  </si>
  <si>
    <t>NORA-NORDIC JOURNAL OF FEMINIST AND GENDER RESEARCH</t>
  </si>
  <si>
    <t>Intersectionality; racialization; whiteness; Eastern Europeanness; autoethnography</t>
  </si>
  <si>
    <t>RACIALIZATION; IDENTITIES</t>
  </si>
  <si>
    <t>This article examines how intersecting markers of difference shape differentiated whiteness. In so doing, it contributes to scholarship on whiteness and racialization. The authors draw on autoethnographic vignettes from fieldwork in Copenhagen to analyse the emergence of similar-yet-divergent researcher and migrant positionalities. Both authors are female researchers from Baltic countries living in Denmark and often perceived as Eastern Europeans-as not-quite-white and as Europe's 'internal others'. Both of us conducted fieldwork in the same district of Copenhagen. Mante carried out research on friendships among teenagersn a racially diverse public school and in youth activity clubs. Linda explored social inclusion and exclusion in contested urban spaces. However, our researcher positionalities played out differently. We analyse how ambiguous, contested and relational notions of (Eastern) Europeanness, together with intersecting racialized, classed and gendered tropes of Eastern European migration, made themselves manifest in our positionings and movements. Through an intersectional analysis of Eastern European racialized positionalities, our discussion of differentiated whiteness highlights how whiteness is intersectionally constituted, multiple and mouldable. These findings serve to nuance research on hegemonic whiteness in the Nordic setting.</t>
  </si>
  <si>
    <t>[Lapina, Linda] Roskilde Univ, Cultural Encounters, Roskilde, Denmark; [Vertelyte, Mante] Aarhus Univ, Danish Sch Educ, Aarhus, Denmark</t>
  </si>
  <si>
    <t>Roskilde University; Aarhus University</t>
  </si>
  <si>
    <t>Lapina, L (corresponding author), Roskilde Univ, Cultural Encounters, Roskilde, Denmark.</t>
  </si>
  <si>
    <t>llapina@ruc.dk</t>
  </si>
  <si>
    <t>Lapina, Linda/0000-0002-3562-6949; Vertelyte, Mante/0000-0002-1391-7761</t>
  </si>
  <si>
    <t>TAYLOR &amp; FRANCIS AS</t>
  </si>
  <si>
    <t>OSLO</t>
  </si>
  <si>
    <t>KARL JOHANS GATE 5, NO-0154 OSLO, NORWAY</t>
  </si>
  <si>
    <t>0803-8740</t>
  </si>
  <si>
    <t>1502-394X</t>
  </si>
  <si>
    <t>NORA</t>
  </si>
  <si>
    <t>JUL 2</t>
  </si>
  <si>
    <t>10.1080/08038740.2020.1762731</t>
  </si>
  <si>
    <t>MAY 2020</t>
  </si>
  <si>
    <t>NH8XQ</t>
  </si>
  <si>
    <t>Green Submitted</t>
  </si>
  <si>
    <t>WOS:000542015400001</t>
  </si>
  <si>
    <t>Turov, I; Ishchuk, S</t>
  </si>
  <si>
    <t>Turov, Ihor; Ishchuk, Serhii</t>
  </si>
  <si>
    <t>HASIDISM: UKRAINIAN ORIGIN AND THE WORLD CONTEXT</t>
  </si>
  <si>
    <t>OCCASIONAL PAPERS ON RELIGION IN EASTERN EUROPE</t>
  </si>
  <si>
    <t>Hasidism; Cabbala; mysticism; religion; Ukraine; Europe</t>
  </si>
  <si>
    <t>The article represents an overview of the history and specificity of the teachings of the Jewish religious movement called Hasidism. In the introductory part, the foundations of the teachings and social organization of this community are considered. The main consideration is given to the most numerous and influential Hasidic groups of the modern world. Particular attention is paid to the Ukrainian origin of Hasidism in the European context of its development. The historical originality of this movement is determined, first of all, by the specificity of its creed. The Hasidic ethos is focused on the person's inner world. Relations with God, as a rule, are determined not by the objective reality of the existing world order, but by the peculiarity of the believer's intellectual and psychological experience. The complex teaching of the Talmudic course of study and Cabbala is continually reconsidered and transformed through its interpretation by believers in every moment. At the same time, the Lord willingly supports the human's point of view. Accordingly, the best of people, called zaddiks, have a decisive influence on events taking place in this world, and followers unconditionally obey them. This state of affairs allows the Hasidim to respond to the challenges of our time vividly, inventively, and variably. The prevailing tradition can be substantially revised in accordance with the interests and preferences of the ruling zaddik. The variability of this is demonstrated by comparing different Hasidic sects. For example, the Hasidic group Habad successfully combines medieval mysticism with a perfect mastery of consulting, coaching, advertising, and marketing technologies. The paradoxical philosophy and musical culture of Bratslav Hasidim is popular among informal youth. The ideology of the Satmar Hasidim is close to the concepts of modern pacifists. The leader of the Chernobyl Hasidim, a group who are famous for their negative attitude towards science, became a professor at one of the leading US universities. In the modern Hasidic environment, the culture characteristic of their places of residence in Eastern Europe at the beginning of the 20th century is still preserved. The successful development of a tolerant multicultural European society requires further efforts in the field of knowledge of this branch of the Jewish civilization, which will undoubtedly contribute to the development of a dialogue with it.</t>
  </si>
  <si>
    <t>[Turov, Ihor] Natl Acad Sci Ukraine, IF Kuras Inst Polit &amp; Ethn Studies, Kiev, Ukraine; [Turov, Ihor] Natl Univ Kyevo Mogilyanska Acad, Kiev, Ukraine</t>
  </si>
  <si>
    <t>National Academy of Sciences Ukraine; Ministry of Education &amp; Science of Ukraine; National University of Kyiv Mohyla Academy</t>
  </si>
  <si>
    <t>Turov, I (corresponding author), Natl Acad Sci Ukraine, IF Kuras Inst Polit &amp; Ethn Studies, Kiev, Ukraine.;Turov, I (corresponding author), Natl Univ Kyevo Mogilyanska Acad, Kiev, Ukraine.</t>
  </si>
  <si>
    <t>turov1966@ukr.net; mrsergegrey@ukr.net</t>
  </si>
  <si>
    <t>Turov, Igor/AAR-6536-2021</t>
  </si>
  <si>
    <t>CHRISTIANS ASSOC RELATIONSHIPS EASTERN EUROPE</t>
  </si>
  <si>
    <t>ELKHART</t>
  </si>
  <si>
    <t>C/O ASOC MENNONITE BIBLICAL SEMINARY, 3003 BENHAM AVE, ELKHART, IN 46517 USA</t>
  </si>
  <si>
    <t>1069-4781</t>
  </si>
  <si>
    <t>OCCAS PAP RELIG E EU</t>
  </si>
  <si>
    <t>Occas. Pap. Relig. East. Eur.</t>
  </si>
  <si>
    <t>OCT</t>
  </si>
  <si>
    <t>OJ0MO</t>
  </si>
  <si>
    <t>WOS:000583662200003</t>
  </si>
  <si>
    <t>Ost, D</t>
  </si>
  <si>
    <t>Ost, David</t>
  </si>
  <si>
    <t>The Invisibility and Centrality of Class After Communism</t>
  </si>
  <si>
    <t>INTERNATIONAL JOURNAL OF POLITICS CULTURE AND SOCIETY</t>
  </si>
  <si>
    <t>Class; Discourse; Anger; Labor; Work; Poland; Capitalism; Postcommunism</t>
  </si>
  <si>
    <t>Just as the availability of new ideas can drive the development of new institutions, the unavailability of ideas also has powerful political effects. The article demonstrates the paradoxical absence of class discourse in postcommunist Polish political debates-paradoxical because the same actors who eschewed class discourse believed that postcommunist class formation and inequalities were the central problems shaping the country and driving the political agenda. The paper documents the early thinking about class and politics on the part of key political activists. It traces their fear of class discourse to their limited knowledge of postwar European capitalisms and the role played by strong labor movements in stabilizing those systems. Ironically, Poles understood capitalism in too Marxist a way, as a perennially raging struggle between classes. Knowing that workers would lose out in the new system, they feared that speaking about class would empower workers as a class and thus weaken the market economy they were determined to build. Not generally aware how class compromise in the post-World War II era worked to stabilize capitalism, Polish (and most other eastern European) oppositionists did their best to thwart the emergence of class identities on the part of those left behind, even at the cost, for liberals, of reconciling themselves to political defeat. The result of the refusal to countenance class discourse was not a block on the emergence of class anger, but a displacement of that anger from class others to identity-based others, and thus a weakening of the liberal politics that most postcommunist liberals had wished to reinforce. A final section explores recent Polish thinking about class in the context of reactions to the Polish edition of my Defeat of Solidarity book showing continued mainstream reluctance to talk about class but new interest in this category among youth.</t>
  </si>
  <si>
    <t>[Ost, David] Hobart &amp; William Smith Coll, Dept Polit Sci, Geneva, NY 14456 USA</t>
  </si>
  <si>
    <t>Ost, D (corresponding author), Hobart &amp; William Smith Coll, Dept Polit Sci, Geneva, NY 14456 USA.</t>
  </si>
  <si>
    <t>ost@hws.edu</t>
  </si>
  <si>
    <t>233 SPRING ST, NEW YORK, NY 10013 USA</t>
  </si>
  <si>
    <t>0891-4486</t>
  </si>
  <si>
    <t>1573-3416</t>
  </si>
  <si>
    <t>INT J POLITICS CULT</t>
  </si>
  <si>
    <t>Int. J. Politics Cult. Soc.</t>
  </si>
  <si>
    <t>10.1007/s10767-009-9079-3</t>
  </si>
  <si>
    <t>Political Science</t>
  </si>
  <si>
    <t>Government &amp; Law</t>
  </si>
  <si>
    <t>V2I0A</t>
  </si>
  <si>
    <t>WOS:000217597500008</t>
  </si>
  <si>
    <t>van Peski, CJ</t>
  </si>
  <si>
    <t>van Peski, Caecilia J.</t>
  </si>
  <si>
    <t>Good Cop, Bad Cop Georgia's One Hundred Days of a New Democratic Dream</t>
  </si>
  <si>
    <t>SECURITY AND HUMAN RIGHTS</t>
  </si>
  <si>
    <t>Abkhazia; Administrative Boundary Line; amendment; ballot; bilateral relations; bureaucracy; civil liberties; conflict; constitution; corruption; democracy; dialogue; diplomacy; elections; electoral rights; European Union; European Civilian Planning and Conduct Capability; European Neighbourhood Policy; European Union Common Security and Defense Policy; European Union Monitoring Mission; Eastern Partnership dialogue; foreign policy; Georgia; internally displaced persons; international affairs; media; monitoring; multi-party system; North Atlantic Treaty Organisation; Organisation for Security and Cooperation in Europe; parliament, political participation; proportional representation; reform; Russian Federation; Russo-Georgian War; South Ossetia; voters; voter turnout; World Trade Organisation</t>
  </si>
  <si>
    <t>Over the summer month of August 2008, Georgia launched a large-scale military offensive against South Ossetia in an attempt of reconquering the territory. Four years later, on October 1, 2012, Georgia is holding its first Parliamentary Elections after the conflict that caused so much harm. The Parliamentary Elections constitute the 7th legislative elections held since Georgia's independence from the Soviet Union in 1991. It is however the first time for Georgia to elect an alternative party from the ruling party solely based on principle of democratic vote. The article examines the almost ten years of President Saakashvili's Administration. During this decade, Saakashvili's United National Movement government realized many positive works. Works like the successful reform of police forces and the determined force-back of corruption. These liberating works were all eagerly welcomed by Europe and other western nations. However, in the apparent loss of sense of reality towards the end of its reign, Georgia's United National Movement government turned to dictating and ordering as a main style of governing. This in turn pushed citizens away from Saakashvili's politics into voting for the opposition. Unforeseen by even the most experienced Southern Caucasus and Georgia experts, Georgia's 2012 Parliamentary Elections gave way to the opposition coalition Georgian Dream to sweep to victory, leaving President Saakashvili to ceded defeat. Despite President Saakashvili's statement that he would go into opposition there has not been a complete paradigm shift in Georgia's domestic politics. With the Georgian Dream's failure to gain a constitutional majority and questions over the ideological compatibility of the coalition -along with the fact that United National Movement still has the greatest representation in Parliament relative to the other parties, Saakashvili and his supporters keep hold to substantial political leverage. Also, Saakashvili will remain President until the October 2013 election. His opponent, Prime Minister Ivanishvili is expected to manifest himself, bringing in a less contentious, more pragmatic approach to relations with the country's giant neighbour to the north. Overall, it can be said that Georgia's unrivalled ballot-box transfer of power elevated the country to a category fundamentally higher in terms of democratic development than virtually all other post-Soviet states. This has been the more remarkable even since Georgia had been widely cited as an example case of a failed state, with a destroyed infrastructure and economy, dysfunctional state institutions and something approaching anarchy as its governance model. The impact of the ongoing reform of Georgia's constitution and electoral law has lead to major shifts in Georgia's political landscape. However, opinions vary as to whether the farsighted amendments made to the Georgian constitution on the initiative of the United National Movement are a genuine attempt to improve the country's system of governance or that they rather are an effort by the incumbent president to cling on to power. The adoption of the amendments and the timing of their entry into force strongly suggest that the latter might be the case. Meanwhile, as a result of the changes to the Georgian constitution, a system of dual power has come in place. These and other factors suggest that Georgia's political landscape is set to become more predictable. The article examines the degree to which this can be held true. In the streets of Tbilisi, hundred days into the reign of the new government, there is an air of optimism amongst the people. This holds especially true when it comes to youth. The hope is that the Georgian Dream becomes a Georgian reality. The disappointment otherwise might be shattering. In spring 2013, the new leadership offers new opportunities for Georgia. It can improve its democratic system and economic growth and establish a dialogue with Russia and the breakaway districts of Abkhazia and South Ossetia. This would alleviate the frozen conflict and tense security dilemma' on the Administrative Boundary Lines. Yet, if the transition of power does not go well, there will be prolonged power struggles that could cripple the policy making and cast Georgia back to pre-Saakashvili times. The article addresses the overall question whether the smooth transfer of power Georgia achieved after October's election sets a standard for democracy in the region depending on whether the new government can strengthen the independence and accountability of state institutions in what remains a fragile, even potentially explosive political climate. The victory of the Georgian Dream Coalition over the United National Movement has brought pluralism into Georgian policymaking. However this political pluralism also includes that awkward dual powers; Georgia's good cop and bad cop.</t>
  </si>
  <si>
    <t>[van Peski, Caecilia J.] Human Rights &amp; Elect, Leiden, Netherlands</t>
  </si>
  <si>
    <t>van Peski, CJ (corresponding author), Human Rights &amp; Elect, Leiden, Netherlands.</t>
  </si>
  <si>
    <t>BRILL ACADEMIC PUBLISHERS</t>
  </si>
  <si>
    <t>LEIDEN</t>
  </si>
  <si>
    <t>PLANTIJNSTRAAT 2, P O BOX 9000, 2300 PA LEIDEN, NETHERLANDS</t>
  </si>
  <si>
    <t>1874-7337</t>
  </si>
  <si>
    <t>1875-0230</t>
  </si>
  <si>
    <t>SECUR HUM RIGHTS</t>
  </si>
  <si>
    <t>Secur. Hum. Rights</t>
  </si>
  <si>
    <t>10.1163/18750230-02401008</t>
  </si>
  <si>
    <t>V3S2Z</t>
  </si>
  <si>
    <t>WOS:000218541200005</t>
  </si>
  <si>
    <t>Sidorenko, AS</t>
  </si>
  <si>
    <t>Sidorenko, Alexander S.</t>
  </si>
  <si>
    <t>Comparative analysis of the philosophy of football in Europe and Southeast Asia</t>
  </si>
  <si>
    <t>TOMSK STATE UNIVERSITY JOURNAL</t>
  </si>
  <si>
    <t>philosophy of football; episkyros; calcio; sepaktakraw; chzhu-ke; kemari; sports in Southeast Asia</t>
  </si>
  <si>
    <t>Despite the fact that football is currently the most widespread and popular sports game on our planet, other variants of the football game are traditionally more popular among young people in the countries of the Asia-Pacific region, including several modifications under the general name sepaktakraw. They are very different from classic football in their philosophy, and they are not spread in other regions of the world. In this article, the author attempts to identify the main differences in the development of the football game in the countries of Southeast Asia in comparison with European football, from ancient times to the present, and to understand the reasons for the popularity of national ball games among modern youth in Asian countries. The ancient Greek, Roman, Florentine and English stages of football development in Europe are considered, as well as the period of the origin of the foot ball game in Ancient China and Japan. The analysis allowed determining the factors that formed the foundations of the Asian version of football: the features of the ancient Eastern philosophy of sports, based on the principles of harmony of form and spirit, unity with nature to obtain the necessary vital energy and aimed at the internal physical improvement of a person; the peculiarities of religion, mentality and traditions of the local population. The anthropometric and racial differences of the inhabitants of the Asia-Pacific region allow them to achieve high coordination of movements and control of their body and make Asian sepaktakraw strikingly light and artistic compared to the more forceful and heavyweight classic football. The main differences of the Asian versions of the football game in comparison with the European one are the absence of contact play, a low tempo, an emphasis on the accuracy and clarity of individual elements and the ability to control body, a high level of technical skill in possession of the ball, the predominance of individual actions over collective ones. European football turns out to be much more forceful, energy-consuming, dynamic and emotional. At the same time, the ancient Asian versions of the football game managed to preserve their identity and traditions and have come down to us almost unchanged, while the ball game in Europe was subject to frequent transformations and largely depended on the current political system and social needs of the population.</t>
  </si>
  <si>
    <t>[Sidorenko, Alexander S.] St Petersburg State Univ Aerosp Instrumentat, St Petersburg, Russia</t>
  </si>
  <si>
    <t>Saint Petersburg State University of Aerospace Instrumentation</t>
  </si>
  <si>
    <t>Sidorenko, AS (corresponding author), St Petersburg State Univ Aerosp Instrumentat, St Petersburg, Russia.</t>
  </si>
  <si>
    <t>thesis@internet.ru</t>
  </si>
  <si>
    <t>TOMSK STATE UNIV</t>
  </si>
  <si>
    <t>TOMSK</t>
  </si>
  <si>
    <t>LENIN AVE, 36, TOMSK, 634050, RUSSIA</t>
  </si>
  <si>
    <t>1561-7793</t>
  </si>
  <si>
    <t>1561-803X</t>
  </si>
  <si>
    <t>TOMSK STATE UNIV J</t>
  </si>
  <si>
    <t>Tomsk State Univ. J.</t>
  </si>
  <si>
    <t>FEB</t>
  </si>
  <si>
    <t>10.17223/15617793/487/19</t>
  </si>
  <si>
    <t>Multidisciplinary Sciences</t>
  </si>
  <si>
    <t>Science &amp; Technology - Other Topics</t>
  </si>
  <si>
    <t>K8SM4</t>
  </si>
  <si>
    <t>WOS:001019080300019</t>
  </si>
  <si>
    <t>Patterson, MM; Bigler, RS; Pahlke, E; Brown, CS; Hayes, AR; Ramirez, MC; Nelson, A</t>
  </si>
  <si>
    <t>Patterson, Meagan M.; Bigler, Rebecca S.; Pahlke, Erin; Brown, Christia Spears; Hayes, Amy Roberson; Ramirez, M. Chantal; Nelson, Andrew</t>
  </si>
  <si>
    <t>Toward a Developmental Science of Politics</t>
  </si>
  <si>
    <t>MONOGRAPHS OF THE SOCIETY FOR RESEARCH IN CHILD DEVELOPMENT</t>
  </si>
  <si>
    <t>SOCIAL-DOMINANCE ORIENTATION; YOUTH CIVIC ENGAGEMENT; RACIAL SOCIALIZATION PRACTICES; POSTTRAUMATIC-STRESS-DISORDER; GENDER-DIFFERENCES; EUROPEAN-AMERICAN; UNITED-STATES; CRITICAL CONSCIOUSNESS; PRESIDENTIAL-ELECTION; PERSPECTIVE-TAKING</t>
  </si>
  <si>
    <t>In this monograph, we argue for the establishment of a developmental science of politics that describes, explains, and predicts the formation and change of individuals' political knowledge, attitudes, and behavior beginning in childhood and continuing across the life course. Reflecting our goal of contributing both theoretical conceptualizations and empirical data, we have organized the monograph into two broad sections. In the first section, we outline theoretical contributions that the study of politics may make to developmental science and provide practical reasons that empirical research in the domain of politics is important (e.g., for identifying ways to improve civics education and for encouraging higher voting rates among young adults). We also review major historical approaches to the study of political development and provide an integrative theoretical framework to ground future work. Drawing on Bronfenbrenner's ecological systems model as an organizing scheme and emphasizing social justice issues, we describe how factors rooted in cultural contexts, families, and children themselves are likely to shape political development. In the second section of the monograph, we argue for the importance and utility of studying major political events, such as presidential elections, and introduce the major themes, rationales, and hypotheses for a study of U.S. children's views of the 2016 U.S. presidential election. In addition, we apply a social-justice lens to political thought and participation, addressing the role of gender/sex and race/ethnicity in children's political development broadly, and in their knowledge and views of the 2016 U.S. presidential election specifically. In interviews conducted within the month before and after the election, we examined two overarching categories of children's political attitudes: (a) knowledge, preferences, and expectations about the 2016 election, and (b) knowledge and attitudes concerning gender/sex and politics, particularly relevant for the 2016 election given Hillary Clinton's role as the first female major-party candidate for the presidency. Participants were 187 children (101 girls) between 5 and 11 years of age (M = 8.42 years, SD = 1.45 years). They were recruited from schools and youth organizations in five counties in four U.S. states (Kansas, Kentucky, Texas, and Washington) with varying voting patterns (e.g., Trump voters ranged from 27% to 71% of county voters). The sample was not a nationally representative one, but was racially diverse (35 African American, 50 Latinx, 81 White, and 21 multiracial, Asian American, Middle Eastern, or Native American children). In addition to several child characteristics (e.g., age, social dominance orientation [SDO]), we assessed several family and community characteristics (e.g., child-reported parental interest in the election and government-reported county-level voting patterns, respectively) hypothesized to predict outcome variables. Although our findings are shaped by the nature of our sample (e.g., our participants were less likely to support Trump than children in larger, nationwide samples were), they offer preliminary insights into children's political development. Overall, children in our sample were interested in and knowledgeable about the presidential election (e.g., a large majority identified the candidates correctly and reported some knowledge about their personal qualities or policy positions). They reported more information about Donald Trump's than Hillary Clinton's policies, largely accounted for by the substantial percentage of children (41%) who referred to Trump's immigration policies (e.g., building a wall between the United States and Mexico). Overall, children reported as many negative as positive personal qualities of the candidates, with negative qualities being reported more often for Trump than for Clinton (56% and 18% of children, respectively). Most children (88%) supported Clinton over Trump, a preference that did not vary by participants' gender/sex or race/ethnicity. In their responses to an open-ended inquiry about their reactions to Trump's win, 63% of children reported negative and 18% reported positive emotions. Latinx children reacted more negatively to the election outcome than did White children. Girls' and boys' emotional responses to the election outcome did not differ. Children's personal interest in serving as U.S. president did not vary across gender/sex or racial/ethnic groups (overall, 42% were interested). Clinton's loss of the election did not appear to depress (or pique) girls' interest in becoming U.S. president. With respect to the role of gender/sex in politics, many children (35%) were ignorant about women's absence from the U.S. presidency. Only a single child was able to name a historical individual who worked for women's civil rights or suffrage. Child characteristics predicted some outcome variables. For example, as expected, older children showed greater knowledge about the candidates than did younger children. Family and community characteristics also predicted some outcome variables. For example, as expected, participants were more likely to support Trump if they perceived that their parents supported him and if Trump received a greater percentage of votes in the children's county of residence. Our data suggest that civic education should be expanded and reformed. In addition to addressing societal problems requiring political solutions, civics lessons should include the histories of social groups' political participation, including information about gender discrimination and the women's suffrage movement in U.S. political history. Providing children with environments that are rich in information related to the purpose and value of politics, and with opportunities and encouragement for political thought and action, is potentially beneficial for youth and their nations.</t>
  </si>
  <si>
    <t>[Patterson, Meagan M.] Univ Kansas, Lawrence, KS 66045 USA; [Bigler, Rebecca S.; Ramirez, M. Chantal] Univ Texas Austin, Austin, TX 78712 USA; [Pahlke, Erin] Whitman Coll, Walla Walla, WA 99362 USA; [Brown, Christia Spears; Nelson, Andrew] Univ Kentucky, Lexington, KY 40506 USA; [Hayes, Amy Roberson] Univ Texas Tyler, Tyler, TX 75799 USA</t>
  </si>
  <si>
    <t>University of Kansas; University of Texas System; University of Texas Austin; Whitman College; University of Kentucky; University of Texas System; University of Texas at Tyler</t>
  </si>
  <si>
    <t>Patterson, MM (corresponding author), Univ Kansas, Lawrence, KS 66045 USA.;Patterson, MM (corresponding author), Univ Kansas, Educ Psychol, 1122 West Campus Rd, Lawrence, KS 66045 USA.</t>
  </si>
  <si>
    <t>mmpatter@ku.edu</t>
  </si>
  <si>
    <t>Nelson, Andy/G-3649-2012</t>
  </si>
  <si>
    <t>Nelson, Andy/0000-0002-7249-3778; Patterson, Meagan/0000-0002-4788-8401</t>
  </si>
  <si>
    <t>University of Kansas School of Education Research Support Fund; University of Kansas Emerging Scholars program</t>
  </si>
  <si>
    <t>This work was made possible by the invaluable assistance of numerous individuals and organizations. We are especially grateful to the many staff members of schools and after-school care programs who graciously allowed us to recruit participants through their organizations and facilitated our interviews in countless ways (e.g., providing space, time, and good cheer). We are deeply grateful as well to the many parents who allowed their children to be interviewed and to the children who shared their views and experiences with us. Although they are too numerous to name, we also greatly appreciate the many talented and generous undergraduate students, graduate researchers, and post doctoral scholars who helped with data collection, transcription, and coding. This monograph was improved considerably by the extraordinarily careful and constructive work of our reviewers and editor, to whom we are very grateful. Finally, we thank the University of Kansas School of Education Research Support Fund and the University of Kansas Emerging Scholars program, both of which provided funding in support of this project.</t>
  </si>
  <si>
    <t>0037-976X</t>
  </si>
  <si>
    <t>1540-5834</t>
  </si>
  <si>
    <t>MONOGR SOC RES CHILD</t>
  </si>
  <si>
    <t>Monogr. Soc. Res. Child Dev.</t>
  </si>
  <si>
    <t>10.1111/mono.12410</t>
  </si>
  <si>
    <t>Psychology, Developmental</t>
  </si>
  <si>
    <t>IW3XC</t>
  </si>
  <si>
    <t>WOS:000484914000001</t>
  </si>
  <si>
    <t>ZHEBIN, A</t>
  </si>
  <si>
    <t>NORTH-KOREA AFTER SUNG,KIM,IL - HARD CHOICES</t>
  </si>
  <si>
    <t>KOREAN JOURNAL OF DEFENSE ANALYSIS</t>
  </si>
  <si>
    <t>This paper discusses the future possible developments in North Korea, especially the problem of political survival of Kim Il Sung's successor Kim Jong-il. Economic crisis resulting in the growing social and political tension in the country is the major problem Kim Jong-il regime faces. The essence of the matter is that, in contrast to previous crises, Kim Jong-il and his administration can no longer ignore objective problems of the country's development and continue the ''closed door policy'' based mainly on non-economic coercion and ideological indoctrination, further postponing the ripening of economic reforms. The experience of East European countries, especially Romania, demonstrated that such attitude was fraught with loosening control over situation and possible transition of events into stage of social explosion, with high degree of probability of total deprivation from power of the ruling dan and the physical extermination of its leader. In case of dramatic aggravation of the situation in the country and danger for the dan's staying in power as a whole, the feudal-monarchist essence of the regime could lead to a situation in which one of the groups inside the dan would try to promote its own representative to the position of dan's head instead of Kim Jong-il. Apart from inter-dan contradictions and economy there are at least three more sources of danger for the Kim Jong-il system: the children and other relatives of the party and state leaders of the DPRK, purged or simply put out of the way into political backyards by Kim Il Sung in his struggle for absolute power in 1950-70s; the emerging middle class; and the youth. Kim Jong-il's administration is likely to try, at least at the first stage, a modified version of the Chinese model with its division between politics and economy. At the same time, the North Korean ruling elite intends to secure a safe place and keep its political influence and material wealth after unification by breeding South Korean-style chaebols. The top priority for a new North Korean leadership will be normalization of relations with the USA and the West as a whole. At the second stage, making use of Western investment and markets, North Korea will try, taking into consideration chiefly the Chinese and South Korean experience of economic reforms, to make its economy more healthy and achieve a certain economic growth. Only from a strengthened international and domestic positions can it be expected to allow itself more intensive contacts with South Korea. The essence of the present changes in North Korea is the creation of economic and political guarantees for survival of the North Korean ruling elite in new conditions, including those after reunification of the country. Thus the political future and stability of the regime and its leaders will depend mainly on how successfully they can realize their plan. The very forms of political process and organization of power structures seem to reflect more or less adequately the requirements of each stage of movement towards this aim.</t>
  </si>
  <si>
    <t>ZHEBIN, A (corresponding author), RUSSIAN ACAD SCI,INST FAR EASTERN STUDIES,MOSCOW,RUSSIA.</t>
  </si>
  <si>
    <t>Zhebin, Alexander/AAZ-7050-2020</t>
  </si>
  <si>
    <t>KOREAN INST DEFENSE ANALYSES</t>
  </si>
  <si>
    <t>SEOUL</t>
  </si>
  <si>
    <t>OFFICE RESEARCH COOPERATION, PO BOX 250, SEOUL 130-650, SOUTH KOREA</t>
  </si>
  <si>
    <t>1016-3271</t>
  </si>
  <si>
    <t>KOREAN J DEF ANAL</t>
  </si>
  <si>
    <t>Korean J. Def. Anal.</t>
  </si>
  <si>
    <t>10.1080/10163279509464538</t>
  </si>
  <si>
    <t>RQ786</t>
  </si>
  <si>
    <t>WOS:A1995RQ78600009</t>
  </si>
  <si>
    <t>Juric Pahor, M</t>
  </si>
  <si>
    <t>Juric Pahor, Marija</t>
  </si>
  <si>
    <t>CROSS-BORDER AND TRANSCULTURAL IMAGINARIES: THE ALPS-ADRIATIC SPACE IN THE CONTEXT OF ITS IDEATION AND (GRADUAL LOSS OF) PURPOSE</t>
  </si>
  <si>
    <t>ANNALES-ANALI ZA ISTRSKE IN MEDITERANSKE STUDIJE-SERIES HISTORIA ET SOCIOLOGIA</t>
  </si>
  <si>
    <t>Slovene</t>
  </si>
  <si>
    <t>cross-border imagery; transcultural imagery; Alps-Adriatic space</t>
  </si>
  <si>
    <t>Proceeding from Lefebvre's theoretical findings about the three inseparably connected modes of production of social space the perceived, conceived and lived spaces,from Foucault's concept of 'heterotopia,' which includes 'the otherness of the spaces' (e.g., in form of drives, dreams, spectres), from Castoriadis' idea of 'social imaginaries,' as well as relevant discussions about the cross-border concept, about transnationality and transculturality, the author first deals with the deconstruction of the predominant studies and views of the creation and development of the Alps-Adriatic space. Numerous scientists and social actors assume that the Alps-Adriatic space has existed since classical antiquity and that its characteristics (for instance, the crossroads of three great cultures, the aspiration of peace and coexistence) are a result of history. The Alps-Adriatic region thus seems conditioned, if not even determined by history, although it was only founded in 1978 in Venice. The author contradicts this causal and linear image of the history of the Alps-Adriatic space and believes that it should be seen as a selective reconstruction of the past, conditioned by the experience and demands of the present, as well as by plans and expectations for the future. The Alps-Adriatic region evolved under the influence of an intellectual fermentation triggered by the 1968 student movement (Lefebvre was one of its 'fathers'). The imperative Never again Auschwitz! was formulated in this very period. It comprised the echo of the ontological reality of the war generation and the pulse of nova aetas, which lent a foreboding feeling of non-being. For this reason, the imaginaries of politics and societies beyond repression, totalitarian levers and traumas were especially important. A significant role in all this was played by the 1975 Helsinki Final Act, which comprises ten principles of peaceful coexistence and also advocates the reuniting of families and a general cross-border conciliation of people,especially the youth. One of the testimonies to 'the spirit of Helsinki' is also the Alps-Adriatic Working Community, which was initially intended as an entity for alleviating the tension between the border regions of countries of western and eastern Europe with different political and ideological orientations, specifically, of Italy (a western NATO state), Austria (a western, but neutral state) and Yugoslavia (a communist, non-aligned state), and from 1986 onwards also of Hungary (a Warsaw block state). Even before its establishment, the Alps-Adriatic Working Community had cultivated its 'coalescence with the base,' establishing links with numerous local initiatives of cooperation that already existed between border regions, and was at the same time the only organised association for cross-border cooperation on the either side of the Iron Curtain. It is clear from the author's conceptual reflection that the term 'cross-border cooperation' has always been semantically tied to the qualifier 'neighbouring' as defining the geographical 'proximity,' as well as 'friendship' and 'peaceableness' between territorial communities and actors participating in cross-border cooperation. Further on, the author presents the Alps-Adriatic area as 'a space for reconciliation and pluralisation' and through analyses of examples of several long-term initiatives completed or still underway under the Alps-Adriatic aegis and/or brand underlines the role of culture and transculturality and provides a full theoretical explanation of the two. A considerable part of cultural, political and social contacts were established or co-established by members of Slovene minorities, who thus played an important role as intermediaries. Although the official Alps-Adriatic Working Community is presently almost disbanded (the foundation of the so called 'Borderless Euroregion' in Trieste in March 2012, coincided with the withdrawal from the Alps-Adriatic Working Community of three of its important founding members: Italian regions Friuli-Venezia Giulia and Veneto, and Austrian Carinthia), its image in the public and civil spheres of social life is more alive than ever. The imaginary of the Alps-Adriatic space is transmitted experientially, which implies a dynamic and complex relationship of involvement, participation and emplacement that transcends rigid national confrontation and the role of the subject as merely (that of?) a detached spectator. It also and by all means implies the desire in the words of the Slovene Carinthian writer and poetess Maja Haderlap - for peace to become naturalized in these areas in general since the languages spoken here still wear uniforms.</t>
  </si>
  <si>
    <t>Inst Ethn Studies, Ljubljana 1000, Slovenia</t>
  </si>
  <si>
    <t>Juric Pahor, M (corresponding author), Inst Ethn Studies, Erjavceva 26, Ljubljana 1000, Slovenia.</t>
  </si>
  <si>
    <t>INV@inv.si</t>
  </si>
  <si>
    <t>Pahor, Marija Juric/F-7710-2013</t>
  </si>
  <si>
    <t>Pahor, Marija Juric/0000-0003-3408-1219</t>
  </si>
  <si>
    <t>ZNANSTVENO RAZISKOVALNO SREDISCE REPUBLIKE SLOVENIJE</t>
  </si>
  <si>
    <t>KOPER</t>
  </si>
  <si>
    <t>UNIV PRIMORSKEM, GARIBALDIJEVA 1, KOPER, SI-6000, SLOVENIA</t>
  </si>
  <si>
    <t>1408-5348</t>
  </si>
  <si>
    <t>ANN-ANAL ISTRSKE MED</t>
  </si>
  <si>
    <t>Ann.-Anal. Istrske Mediteranske</t>
  </si>
  <si>
    <t>094CT</t>
  </si>
  <si>
    <t>WOS:000315241300009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</si>
</sst>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42</v>
      </c>
      <c r="AH2">
        <v>12</v>
      </c>
      <c r="AI2">
        <v>12</v>
      </c>
      <c r="AJ2">
        <v>0</v>
      </c>
      <c r="AK2">
        <v>9</v>
      </c>
      <c r="AL2" t="s">
        <v>89</v>
      </c>
      <c r="AM2" t="s">
        <v>90</v>
      </c>
      <c r="AN2" t="s">
        <v>91</v>
      </c>
      <c r="AO2" t="s">
        <v>92</v>
      </c>
      <c r="AP2" t="s">
        <v>93</v>
      </c>
      <c r="AQ2" t="s">
        <v>74</v>
      </c>
      <c r="AR2" t="s">
        <v>94</v>
      </c>
      <c r="AS2" t="s">
        <v>95</v>
      </c>
      <c r="AT2" t="s">
        <v>74</v>
      </c>
      <c r="AU2">
        <v>2010</v>
      </c>
      <c r="AV2">
        <v>13</v>
      </c>
      <c r="AW2">
        <v>5</v>
      </c>
      <c r="AX2" t="s">
        <v>74</v>
      </c>
      <c r="AY2" t="s">
        <v>74</v>
      </c>
      <c r="AZ2" t="s">
        <v>74</v>
      </c>
      <c r="BA2" t="s">
        <v>74</v>
      </c>
      <c r="BB2">
        <v>615</v>
      </c>
      <c r="BC2">
        <v>630</v>
      </c>
      <c r="BD2" t="s">
        <v>96</v>
      </c>
      <c r="BE2" t="s">
        <v>97</v>
      </c>
      <c r="BF2" t="str">
        <f>HYPERLINK("http://dx.doi.org/10.1080/13676261.2010.487523","http://dx.doi.org/10.1080/13676261.2010.487523")</f>
        <v>http://dx.doi.org/10.1080/13676261.2010.487523</v>
      </c>
      <c r="BG2" t="s">
        <v>74</v>
      </c>
      <c r="BH2" t="s">
        <v>74</v>
      </c>
      <c r="BI2">
        <v>16</v>
      </c>
      <c r="BJ2" t="s">
        <v>98</v>
      </c>
      <c r="BK2" t="s">
        <v>99</v>
      </c>
      <c r="BL2" t="s">
        <v>100</v>
      </c>
      <c r="BM2" t="s">
        <v>101</v>
      </c>
      <c r="BN2" t="s">
        <v>74</v>
      </c>
      <c r="BO2" t="s">
        <v>74</v>
      </c>
      <c r="BP2" t="s">
        <v>74</v>
      </c>
      <c r="BQ2" t="s">
        <v>74</v>
      </c>
      <c r="BR2" t="s">
        <v>102</v>
      </c>
      <c r="BS2" t="s">
        <v>103</v>
      </c>
      <c r="BT2" t="str">
        <f>HYPERLINK("https%3A%2F%2Fwww.webofscience.com%2Fwos%2Fwoscc%2Ffull-record%2FWOS:000281065200007","View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108</v>
      </c>
      <c r="N3" t="s">
        <v>79</v>
      </c>
      <c r="O3" t="s">
        <v>74</v>
      </c>
      <c r="P3" t="s">
        <v>74</v>
      </c>
      <c r="Q3" t="s">
        <v>74</v>
      </c>
      <c r="R3" t="s">
        <v>74</v>
      </c>
      <c r="S3" t="s">
        <v>74</v>
      </c>
      <c r="T3" t="s">
        <v>109</v>
      </c>
      <c r="U3" t="s">
        <v>74</v>
      </c>
      <c r="V3" t="s">
        <v>110</v>
      </c>
      <c r="W3" t="s">
        <v>111</v>
      </c>
      <c r="X3" t="s">
        <v>112</v>
      </c>
      <c r="Y3" t="s">
        <v>113</v>
      </c>
      <c r="Z3" t="s">
        <v>114</v>
      </c>
      <c r="AA3" t="s">
        <v>115</v>
      </c>
      <c r="AB3" t="s">
        <v>116</v>
      </c>
      <c r="AC3" t="s">
        <v>74</v>
      </c>
      <c r="AD3" t="s">
        <v>74</v>
      </c>
      <c r="AE3" t="s">
        <v>74</v>
      </c>
      <c r="AF3" t="s">
        <v>74</v>
      </c>
      <c r="AG3">
        <v>22</v>
      </c>
      <c r="AH3">
        <v>0</v>
      </c>
      <c r="AI3">
        <v>0</v>
      </c>
      <c r="AJ3">
        <v>0</v>
      </c>
      <c r="AK3">
        <v>1</v>
      </c>
      <c r="AL3" t="s">
        <v>117</v>
      </c>
      <c r="AM3" t="s">
        <v>118</v>
      </c>
      <c r="AN3" t="s">
        <v>119</v>
      </c>
      <c r="AO3" t="s">
        <v>120</v>
      </c>
      <c r="AP3" t="s">
        <v>74</v>
      </c>
      <c r="AQ3" t="s">
        <v>74</v>
      </c>
      <c r="AR3" t="s">
        <v>121</v>
      </c>
      <c r="AS3" t="s">
        <v>122</v>
      </c>
      <c r="AT3" t="s">
        <v>74</v>
      </c>
      <c r="AU3">
        <v>2018</v>
      </c>
      <c r="AV3" t="s">
        <v>74</v>
      </c>
      <c r="AW3">
        <v>6</v>
      </c>
      <c r="AX3" t="s">
        <v>74</v>
      </c>
      <c r="AY3" t="s">
        <v>74</v>
      </c>
      <c r="AZ3" t="s">
        <v>74</v>
      </c>
      <c r="BA3" t="s">
        <v>74</v>
      </c>
      <c r="BB3">
        <v>235</v>
      </c>
      <c r="BC3">
        <v>244</v>
      </c>
      <c r="BD3" t="s">
        <v>74</v>
      </c>
      <c r="BE3" t="s">
        <v>123</v>
      </c>
      <c r="BF3" t="str">
        <f>HYPERLINK("http://dx.doi.org/10.24919/2519-058x.6.123763","http://dx.doi.org/10.24919/2519-058x.6.123763")</f>
        <v>http://dx.doi.org/10.24919/2519-058x.6.123763</v>
      </c>
      <c r="BG3" t="s">
        <v>74</v>
      </c>
      <c r="BH3" t="s">
        <v>74</v>
      </c>
      <c r="BI3">
        <v>10</v>
      </c>
      <c r="BJ3" t="s">
        <v>124</v>
      </c>
      <c r="BK3" t="s">
        <v>125</v>
      </c>
      <c r="BL3" t="s">
        <v>124</v>
      </c>
      <c r="BM3" t="s">
        <v>126</v>
      </c>
      <c r="BN3" t="s">
        <v>74</v>
      </c>
      <c r="BO3" t="s">
        <v>127</v>
      </c>
      <c r="BP3" t="s">
        <v>74</v>
      </c>
      <c r="BQ3" t="s">
        <v>74</v>
      </c>
      <c r="BR3" t="s">
        <v>102</v>
      </c>
      <c r="BS3" t="s">
        <v>128</v>
      </c>
      <c r="BT3" t="str">
        <f>HYPERLINK("https%3A%2F%2Fwww.webofscience.com%2Fwos%2Fwoscc%2Ffull-record%2FWOS:000455535700027","View Full Record in Web of Science")</f>
        <v>View Full Record in Web of Science</v>
      </c>
    </row>
    <row r="4" spans="1:72" x14ac:dyDescent="0.25">
      <c r="A4" t="s">
        <v>72</v>
      </c>
      <c r="B4" t="s">
        <v>129</v>
      </c>
      <c r="C4" t="s">
        <v>74</v>
      </c>
      <c r="D4" t="s">
        <v>74</v>
      </c>
      <c r="E4" t="s">
        <v>74</v>
      </c>
      <c r="F4" t="s">
        <v>130</v>
      </c>
      <c r="G4" t="s">
        <v>74</v>
      </c>
      <c r="H4" t="s">
        <v>74</v>
      </c>
      <c r="I4" t="s">
        <v>131</v>
      </c>
      <c r="J4" t="s">
        <v>77</v>
      </c>
      <c r="K4" t="s">
        <v>74</v>
      </c>
      <c r="L4" t="s">
        <v>74</v>
      </c>
      <c r="M4" t="s">
        <v>78</v>
      </c>
      <c r="N4" t="s">
        <v>79</v>
      </c>
      <c r="O4" t="s">
        <v>74</v>
      </c>
      <c r="P4" t="s">
        <v>74</v>
      </c>
      <c r="Q4" t="s">
        <v>74</v>
      </c>
      <c r="R4" t="s">
        <v>74</v>
      </c>
      <c r="S4" t="s">
        <v>74</v>
      </c>
      <c r="T4" t="s">
        <v>132</v>
      </c>
      <c r="U4" t="s">
        <v>74</v>
      </c>
      <c r="V4" t="s">
        <v>133</v>
      </c>
      <c r="W4" t="s">
        <v>134</v>
      </c>
      <c r="X4" t="s">
        <v>135</v>
      </c>
      <c r="Y4" t="s">
        <v>136</v>
      </c>
      <c r="Z4" t="s">
        <v>137</v>
      </c>
      <c r="AA4" t="s">
        <v>74</v>
      </c>
      <c r="AB4" t="s">
        <v>74</v>
      </c>
      <c r="AC4" t="s">
        <v>138</v>
      </c>
      <c r="AD4" t="s">
        <v>74</v>
      </c>
      <c r="AE4" t="s">
        <v>139</v>
      </c>
      <c r="AF4" t="s">
        <v>74</v>
      </c>
      <c r="AG4">
        <v>57</v>
      </c>
      <c r="AH4">
        <v>30</v>
      </c>
      <c r="AI4">
        <v>31</v>
      </c>
      <c r="AJ4">
        <v>2</v>
      </c>
      <c r="AK4">
        <v>39</v>
      </c>
      <c r="AL4" t="s">
        <v>89</v>
      </c>
      <c r="AM4" t="s">
        <v>90</v>
      </c>
      <c r="AN4" t="s">
        <v>91</v>
      </c>
      <c r="AO4" t="s">
        <v>92</v>
      </c>
      <c r="AP4" t="s">
        <v>93</v>
      </c>
      <c r="AQ4" t="s">
        <v>74</v>
      </c>
      <c r="AR4" t="s">
        <v>94</v>
      </c>
      <c r="AS4" t="s">
        <v>95</v>
      </c>
      <c r="AT4" t="s">
        <v>140</v>
      </c>
      <c r="AU4">
        <v>2015</v>
      </c>
      <c r="AV4">
        <v>18</v>
      </c>
      <c r="AW4">
        <v>8</v>
      </c>
      <c r="AX4" t="s">
        <v>74</v>
      </c>
      <c r="AY4" t="s">
        <v>74</v>
      </c>
      <c r="AZ4" t="s">
        <v>74</v>
      </c>
      <c r="BA4" t="s">
        <v>74</v>
      </c>
      <c r="BB4">
        <v>950</v>
      </c>
      <c r="BC4">
        <v>966</v>
      </c>
      <c r="BD4" t="s">
        <v>74</v>
      </c>
      <c r="BE4" t="s">
        <v>141</v>
      </c>
      <c r="BF4" t="str">
        <f>HYPERLINK("http://dx.doi.org/10.1080/13676261.2015.1020937","http://dx.doi.org/10.1080/13676261.2015.1020937")</f>
        <v>http://dx.doi.org/10.1080/13676261.2015.1020937</v>
      </c>
      <c r="BG4" t="s">
        <v>74</v>
      </c>
      <c r="BH4" t="s">
        <v>74</v>
      </c>
      <c r="BI4">
        <v>17</v>
      </c>
      <c r="BJ4" t="s">
        <v>98</v>
      </c>
      <c r="BK4" t="s">
        <v>99</v>
      </c>
      <c r="BL4" t="s">
        <v>100</v>
      </c>
      <c r="BM4" t="s">
        <v>142</v>
      </c>
      <c r="BN4" t="s">
        <v>74</v>
      </c>
      <c r="BO4" t="s">
        <v>74</v>
      </c>
      <c r="BP4" t="s">
        <v>74</v>
      </c>
      <c r="BQ4" t="s">
        <v>74</v>
      </c>
      <c r="BR4" t="s">
        <v>102</v>
      </c>
      <c r="BS4" t="s">
        <v>143</v>
      </c>
      <c r="BT4" t="str">
        <f>HYPERLINK("https%3A%2F%2Fwww.webofscience.com%2Fwos%2Fwoscc%2Ffull-record%2FWOS:000358125400001","View Full Record in Web of Science")</f>
        <v>View Full Record in Web of Science</v>
      </c>
    </row>
    <row r="5" spans="1:72" x14ac:dyDescent="0.25">
      <c r="A5" t="s">
        <v>72</v>
      </c>
      <c r="B5" t="s">
        <v>144</v>
      </c>
      <c r="C5" t="s">
        <v>74</v>
      </c>
      <c r="D5" t="s">
        <v>74</v>
      </c>
      <c r="E5" t="s">
        <v>74</v>
      </c>
      <c r="F5" t="s">
        <v>145</v>
      </c>
      <c r="G5" t="s">
        <v>74</v>
      </c>
      <c r="H5" t="s">
        <v>74</v>
      </c>
      <c r="I5" t="s">
        <v>146</v>
      </c>
      <c r="J5" t="s">
        <v>147</v>
      </c>
      <c r="K5" t="s">
        <v>74</v>
      </c>
      <c r="L5" t="s">
        <v>74</v>
      </c>
      <c r="M5" t="s">
        <v>78</v>
      </c>
      <c r="N5" t="s">
        <v>79</v>
      </c>
      <c r="O5" t="s">
        <v>74</v>
      </c>
      <c r="P5" t="s">
        <v>74</v>
      </c>
      <c r="Q5" t="s">
        <v>74</v>
      </c>
      <c r="R5" t="s">
        <v>74</v>
      </c>
      <c r="S5" t="s">
        <v>74</v>
      </c>
      <c r="T5" t="s">
        <v>148</v>
      </c>
      <c r="U5" t="s">
        <v>74</v>
      </c>
      <c r="V5" t="s">
        <v>149</v>
      </c>
      <c r="W5" t="s">
        <v>150</v>
      </c>
      <c r="X5" t="s">
        <v>151</v>
      </c>
      <c r="Y5" t="s">
        <v>152</v>
      </c>
      <c r="Z5" t="s">
        <v>153</v>
      </c>
      <c r="AA5" t="s">
        <v>74</v>
      </c>
      <c r="AB5" t="s">
        <v>74</v>
      </c>
      <c r="AC5" t="s">
        <v>74</v>
      </c>
      <c r="AD5" t="s">
        <v>74</v>
      </c>
      <c r="AE5" t="s">
        <v>74</v>
      </c>
      <c r="AF5" t="s">
        <v>74</v>
      </c>
      <c r="AG5">
        <v>66</v>
      </c>
      <c r="AH5">
        <v>1</v>
      </c>
      <c r="AI5">
        <v>1</v>
      </c>
      <c r="AJ5">
        <v>0</v>
      </c>
      <c r="AK5">
        <v>2</v>
      </c>
      <c r="AL5" t="s">
        <v>154</v>
      </c>
      <c r="AM5" t="s">
        <v>155</v>
      </c>
      <c r="AN5" t="s">
        <v>156</v>
      </c>
      <c r="AO5" t="s">
        <v>157</v>
      </c>
      <c r="AP5" t="s">
        <v>158</v>
      </c>
      <c r="AQ5" t="s">
        <v>74</v>
      </c>
      <c r="AR5" t="s">
        <v>159</v>
      </c>
      <c r="AS5" t="s">
        <v>160</v>
      </c>
      <c r="AT5" t="s">
        <v>74</v>
      </c>
      <c r="AU5">
        <v>2021</v>
      </c>
      <c r="AV5">
        <v>86</v>
      </c>
      <c r="AW5">
        <v>3</v>
      </c>
      <c r="AX5" t="s">
        <v>74</v>
      </c>
      <c r="AY5" t="s">
        <v>74</v>
      </c>
      <c r="AZ5" t="s">
        <v>74</v>
      </c>
      <c r="BA5" t="s">
        <v>74</v>
      </c>
      <c r="BB5">
        <v>397</v>
      </c>
      <c r="BC5">
        <v>423</v>
      </c>
      <c r="BD5" t="s">
        <v>74</v>
      </c>
      <c r="BE5" t="s">
        <v>161</v>
      </c>
      <c r="BF5" t="str">
        <f>HYPERLINK("http://dx.doi.org/10.3828/lhr.2021.17","http://dx.doi.org/10.3828/lhr.2021.17")</f>
        <v>http://dx.doi.org/10.3828/lhr.2021.17</v>
      </c>
      <c r="BG5" t="s">
        <v>74</v>
      </c>
      <c r="BH5" t="s">
        <v>74</v>
      </c>
      <c r="BI5">
        <v>27</v>
      </c>
      <c r="BJ5" t="s">
        <v>124</v>
      </c>
      <c r="BK5" t="s">
        <v>162</v>
      </c>
      <c r="BL5" t="s">
        <v>124</v>
      </c>
      <c r="BM5" t="s">
        <v>163</v>
      </c>
      <c r="BN5" t="s">
        <v>74</v>
      </c>
      <c r="BO5" t="s">
        <v>74</v>
      </c>
      <c r="BP5" t="s">
        <v>74</v>
      </c>
      <c r="BQ5" t="s">
        <v>74</v>
      </c>
      <c r="BR5" t="s">
        <v>102</v>
      </c>
      <c r="BS5" t="s">
        <v>164</v>
      </c>
      <c r="BT5" t="str">
        <f>HYPERLINK("https%3A%2F%2Fwww.webofscience.com%2Fwos%2Fwoscc%2Ffull-record%2FWOS:000732483300001","View Full Record in Web of Science")</f>
        <v>View Full Record in Web of Science</v>
      </c>
    </row>
    <row r="6" spans="1:72" x14ac:dyDescent="0.25">
      <c r="A6" t="s">
        <v>72</v>
      </c>
      <c r="B6" t="s">
        <v>165</v>
      </c>
      <c r="C6" t="s">
        <v>74</v>
      </c>
      <c r="D6" t="s">
        <v>74</v>
      </c>
      <c r="E6" t="s">
        <v>74</v>
      </c>
      <c r="F6" t="s">
        <v>166</v>
      </c>
      <c r="G6" t="s">
        <v>74</v>
      </c>
      <c r="H6" t="s">
        <v>74</v>
      </c>
      <c r="I6" t="s">
        <v>167</v>
      </c>
      <c r="J6" t="s">
        <v>168</v>
      </c>
      <c r="K6" t="s">
        <v>74</v>
      </c>
      <c r="L6" t="s">
        <v>74</v>
      </c>
      <c r="M6" t="s">
        <v>78</v>
      </c>
      <c r="N6" t="s">
        <v>169</v>
      </c>
      <c r="O6" t="s">
        <v>74</v>
      </c>
      <c r="P6" t="s">
        <v>74</v>
      </c>
      <c r="Q6" t="s">
        <v>74</v>
      </c>
      <c r="R6" t="s">
        <v>74</v>
      </c>
      <c r="S6" t="s">
        <v>74</v>
      </c>
      <c r="T6" t="s">
        <v>170</v>
      </c>
      <c r="U6" t="s">
        <v>171</v>
      </c>
      <c r="V6" t="s">
        <v>172</v>
      </c>
      <c r="W6" t="s">
        <v>173</v>
      </c>
      <c r="X6" t="s">
        <v>174</v>
      </c>
      <c r="Y6" t="s">
        <v>175</v>
      </c>
      <c r="Z6" t="s">
        <v>176</v>
      </c>
      <c r="AA6" t="s">
        <v>74</v>
      </c>
      <c r="AB6" t="s">
        <v>177</v>
      </c>
      <c r="AC6" t="s">
        <v>178</v>
      </c>
      <c r="AD6" t="s">
        <v>179</v>
      </c>
      <c r="AE6" t="s">
        <v>180</v>
      </c>
      <c r="AF6" t="s">
        <v>74</v>
      </c>
      <c r="AG6">
        <v>31</v>
      </c>
      <c r="AH6">
        <v>0</v>
      </c>
      <c r="AI6">
        <v>0</v>
      </c>
      <c r="AJ6">
        <v>5</v>
      </c>
      <c r="AK6">
        <v>5</v>
      </c>
      <c r="AL6" t="s">
        <v>89</v>
      </c>
      <c r="AM6" t="s">
        <v>90</v>
      </c>
      <c r="AN6" t="s">
        <v>91</v>
      </c>
      <c r="AO6" t="s">
        <v>181</v>
      </c>
      <c r="AP6" t="s">
        <v>182</v>
      </c>
      <c r="AQ6" t="s">
        <v>74</v>
      </c>
      <c r="AR6" t="s">
        <v>183</v>
      </c>
      <c r="AS6" t="s">
        <v>184</v>
      </c>
      <c r="AT6" t="s">
        <v>185</v>
      </c>
      <c r="AU6">
        <v>2023</v>
      </c>
      <c r="AV6" t="s">
        <v>74</v>
      </c>
      <c r="AW6" t="s">
        <v>74</v>
      </c>
      <c r="AX6" t="s">
        <v>74</v>
      </c>
      <c r="AY6" t="s">
        <v>74</v>
      </c>
      <c r="AZ6" t="s">
        <v>74</v>
      </c>
      <c r="BA6" t="s">
        <v>74</v>
      </c>
      <c r="BB6" t="s">
        <v>74</v>
      </c>
      <c r="BC6" t="s">
        <v>74</v>
      </c>
      <c r="BD6" t="s">
        <v>74</v>
      </c>
      <c r="BE6" t="s">
        <v>186</v>
      </c>
      <c r="BF6" t="str">
        <f>HYPERLINK("http://dx.doi.org/10.1080/19331681.2023.2220318","http://dx.doi.org/10.1080/19331681.2023.2220318")</f>
        <v>http://dx.doi.org/10.1080/19331681.2023.2220318</v>
      </c>
      <c r="BG6" t="s">
        <v>74</v>
      </c>
      <c r="BH6" t="s">
        <v>187</v>
      </c>
      <c r="BI6">
        <v>15</v>
      </c>
      <c r="BJ6" t="s">
        <v>188</v>
      </c>
      <c r="BK6" t="s">
        <v>99</v>
      </c>
      <c r="BL6" t="s">
        <v>189</v>
      </c>
      <c r="BM6" t="s">
        <v>190</v>
      </c>
      <c r="BN6" t="s">
        <v>74</v>
      </c>
      <c r="BO6" t="s">
        <v>74</v>
      </c>
      <c r="BP6" t="s">
        <v>74</v>
      </c>
      <c r="BQ6" t="s">
        <v>74</v>
      </c>
      <c r="BR6" t="s">
        <v>102</v>
      </c>
      <c r="BS6" t="s">
        <v>191</v>
      </c>
      <c r="BT6" t="str">
        <f>HYPERLINK("https%3A%2F%2Fwww.webofscience.com%2Fwos%2Fwoscc%2Ffull-record%2FWOS:001002307300001","View Full Record in Web of Science")</f>
        <v>View Full Record in Web of Science</v>
      </c>
    </row>
    <row r="7" spans="1:72" x14ac:dyDescent="0.25">
      <c r="A7" t="s">
        <v>72</v>
      </c>
      <c r="B7" t="s">
        <v>192</v>
      </c>
      <c r="C7" t="s">
        <v>74</v>
      </c>
      <c r="D7" t="s">
        <v>74</v>
      </c>
      <c r="E7" t="s">
        <v>74</v>
      </c>
      <c r="F7" t="s">
        <v>193</v>
      </c>
      <c r="G7" t="s">
        <v>74</v>
      </c>
      <c r="H7" t="s">
        <v>74</v>
      </c>
      <c r="I7" t="s">
        <v>194</v>
      </c>
      <c r="J7" t="s">
        <v>195</v>
      </c>
      <c r="K7" t="s">
        <v>74</v>
      </c>
      <c r="L7" t="s">
        <v>74</v>
      </c>
      <c r="M7" t="s">
        <v>78</v>
      </c>
      <c r="N7" t="s">
        <v>79</v>
      </c>
      <c r="O7" t="s">
        <v>74</v>
      </c>
      <c r="P7" t="s">
        <v>74</v>
      </c>
      <c r="Q7" t="s">
        <v>74</v>
      </c>
      <c r="R7" t="s">
        <v>74</v>
      </c>
      <c r="S7" t="s">
        <v>74</v>
      </c>
      <c r="T7" t="s">
        <v>196</v>
      </c>
      <c r="U7" t="s">
        <v>197</v>
      </c>
      <c r="V7" t="s">
        <v>198</v>
      </c>
      <c r="W7" t="s">
        <v>199</v>
      </c>
      <c r="X7" t="s">
        <v>200</v>
      </c>
      <c r="Y7" t="s">
        <v>201</v>
      </c>
      <c r="Z7" t="s">
        <v>202</v>
      </c>
      <c r="AA7" t="s">
        <v>74</v>
      </c>
      <c r="AB7" t="s">
        <v>74</v>
      </c>
      <c r="AC7" t="s">
        <v>74</v>
      </c>
      <c r="AD7" t="s">
        <v>74</v>
      </c>
      <c r="AE7" t="s">
        <v>74</v>
      </c>
      <c r="AF7" t="s">
        <v>74</v>
      </c>
      <c r="AG7">
        <v>52</v>
      </c>
      <c r="AH7">
        <v>1</v>
      </c>
      <c r="AI7">
        <v>1</v>
      </c>
      <c r="AJ7">
        <v>1</v>
      </c>
      <c r="AK7">
        <v>5</v>
      </c>
      <c r="AL7" t="s">
        <v>203</v>
      </c>
      <c r="AM7" t="s">
        <v>204</v>
      </c>
      <c r="AN7" t="s">
        <v>205</v>
      </c>
      <c r="AO7" t="s">
        <v>206</v>
      </c>
      <c r="AP7" t="s">
        <v>207</v>
      </c>
      <c r="AQ7" t="s">
        <v>74</v>
      </c>
      <c r="AR7" t="s">
        <v>208</v>
      </c>
      <c r="AS7" t="s">
        <v>209</v>
      </c>
      <c r="AT7" t="s">
        <v>210</v>
      </c>
      <c r="AU7">
        <v>2022</v>
      </c>
      <c r="AV7">
        <v>19</v>
      </c>
      <c r="AW7">
        <v>1</v>
      </c>
      <c r="AX7" t="s">
        <v>74</v>
      </c>
      <c r="AY7" t="s">
        <v>74</v>
      </c>
      <c r="AZ7" t="s">
        <v>211</v>
      </c>
      <c r="BA7" t="s">
        <v>74</v>
      </c>
      <c r="BB7">
        <v>83</v>
      </c>
      <c r="BC7">
        <v>93</v>
      </c>
      <c r="BD7" t="s">
        <v>74</v>
      </c>
      <c r="BE7" t="s">
        <v>212</v>
      </c>
      <c r="BF7" t="str">
        <f>HYPERLINK("http://dx.doi.org/10.33182/ml.v19i1.1612","http://dx.doi.org/10.33182/ml.v19i1.1612")</f>
        <v>http://dx.doi.org/10.33182/ml.v19i1.1612</v>
      </c>
      <c r="BG7" t="s">
        <v>74</v>
      </c>
      <c r="BH7" t="s">
        <v>74</v>
      </c>
      <c r="BI7">
        <v>11</v>
      </c>
      <c r="BJ7" t="s">
        <v>213</v>
      </c>
      <c r="BK7" t="s">
        <v>125</v>
      </c>
      <c r="BL7" t="s">
        <v>213</v>
      </c>
      <c r="BM7" t="s">
        <v>214</v>
      </c>
      <c r="BN7" t="s">
        <v>74</v>
      </c>
      <c r="BO7" t="s">
        <v>215</v>
      </c>
      <c r="BP7" t="s">
        <v>74</v>
      </c>
      <c r="BQ7" t="s">
        <v>74</v>
      </c>
      <c r="BR7" t="s">
        <v>102</v>
      </c>
      <c r="BS7" t="s">
        <v>216</v>
      </c>
      <c r="BT7" t="str">
        <f>HYPERLINK("https%3A%2F%2Fwww.webofscience.com%2Fwos%2Fwoscc%2Ffull-record%2FWOS:000766653700007","View Full Record in Web of Science")</f>
        <v>View Full Record in Web of Science</v>
      </c>
    </row>
    <row r="8" spans="1:72" x14ac:dyDescent="0.25">
      <c r="A8" t="s">
        <v>72</v>
      </c>
      <c r="B8" t="s">
        <v>217</v>
      </c>
      <c r="C8" t="s">
        <v>74</v>
      </c>
      <c r="D8" t="s">
        <v>74</v>
      </c>
      <c r="E8" t="s">
        <v>74</v>
      </c>
      <c r="F8" t="s">
        <v>218</v>
      </c>
      <c r="G8" t="s">
        <v>74</v>
      </c>
      <c r="H8" t="s">
        <v>74</v>
      </c>
      <c r="I8" t="s">
        <v>219</v>
      </c>
      <c r="J8" t="s">
        <v>220</v>
      </c>
      <c r="K8" t="s">
        <v>74</v>
      </c>
      <c r="L8" t="s">
        <v>74</v>
      </c>
      <c r="M8" t="s">
        <v>78</v>
      </c>
      <c r="N8" t="s">
        <v>79</v>
      </c>
      <c r="O8" t="s">
        <v>74</v>
      </c>
      <c r="P8" t="s">
        <v>74</v>
      </c>
      <c r="Q8" t="s">
        <v>74</v>
      </c>
      <c r="R8" t="s">
        <v>74</v>
      </c>
      <c r="S8" t="s">
        <v>74</v>
      </c>
      <c r="T8" t="s">
        <v>221</v>
      </c>
      <c r="U8" t="s">
        <v>222</v>
      </c>
      <c r="V8" t="s">
        <v>223</v>
      </c>
      <c r="W8" t="s">
        <v>224</v>
      </c>
      <c r="X8" t="s">
        <v>225</v>
      </c>
      <c r="Y8" t="s">
        <v>226</v>
      </c>
      <c r="Z8" t="s">
        <v>227</v>
      </c>
      <c r="AA8" t="s">
        <v>74</v>
      </c>
      <c r="AB8" t="s">
        <v>228</v>
      </c>
      <c r="AC8" t="s">
        <v>229</v>
      </c>
      <c r="AD8" t="s">
        <v>230</v>
      </c>
      <c r="AE8" t="s">
        <v>231</v>
      </c>
      <c r="AF8" t="s">
        <v>74</v>
      </c>
      <c r="AG8">
        <v>91</v>
      </c>
      <c r="AH8">
        <v>43</v>
      </c>
      <c r="AI8">
        <v>43</v>
      </c>
      <c r="AJ8">
        <v>0</v>
      </c>
      <c r="AK8">
        <v>8</v>
      </c>
      <c r="AL8" t="s">
        <v>232</v>
      </c>
      <c r="AM8" t="s">
        <v>233</v>
      </c>
      <c r="AN8" t="s">
        <v>234</v>
      </c>
      <c r="AO8" t="s">
        <v>235</v>
      </c>
      <c r="AP8" t="s">
        <v>236</v>
      </c>
      <c r="AQ8" t="s">
        <v>74</v>
      </c>
      <c r="AR8" t="s">
        <v>237</v>
      </c>
      <c r="AS8" t="s">
        <v>238</v>
      </c>
      <c r="AT8" t="s">
        <v>210</v>
      </c>
      <c r="AU8">
        <v>2018</v>
      </c>
      <c r="AV8">
        <v>24</v>
      </c>
      <c r="AW8">
        <v>1</v>
      </c>
      <c r="AX8" t="s">
        <v>74</v>
      </c>
      <c r="AY8" t="s">
        <v>74</v>
      </c>
      <c r="AZ8" t="s">
        <v>211</v>
      </c>
      <c r="BA8" t="s">
        <v>74</v>
      </c>
      <c r="BB8" t="s">
        <v>74</v>
      </c>
      <c r="BC8" t="s">
        <v>74</v>
      </c>
      <c r="BD8" t="s">
        <v>239</v>
      </c>
      <c r="BE8" t="s">
        <v>240</v>
      </c>
      <c r="BF8" t="str">
        <f>HYPERLINK("http://dx.doi.org/10.1002/psp.2117","http://dx.doi.org/10.1002/psp.2117")</f>
        <v>http://dx.doi.org/10.1002/psp.2117</v>
      </c>
      <c r="BG8" t="s">
        <v>74</v>
      </c>
      <c r="BH8" t="s">
        <v>74</v>
      </c>
      <c r="BI8">
        <v>12</v>
      </c>
      <c r="BJ8" t="s">
        <v>241</v>
      </c>
      <c r="BK8" t="s">
        <v>99</v>
      </c>
      <c r="BL8" t="s">
        <v>241</v>
      </c>
      <c r="BM8" t="s">
        <v>242</v>
      </c>
      <c r="BN8" t="s">
        <v>74</v>
      </c>
      <c r="BO8" t="s">
        <v>74</v>
      </c>
      <c r="BP8" t="s">
        <v>74</v>
      </c>
      <c r="BQ8" t="s">
        <v>74</v>
      </c>
      <c r="BR8" t="s">
        <v>102</v>
      </c>
      <c r="BS8" t="s">
        <v>243</v>
      </c>
      <c r="BT8" t="str">
        <f>HYPERLINK("https%3A%2F%2Fwww.webofscience.com%2Fwos%2Fwoscc%2Ffull-record%2FWOS:000419407000004","View Full Record in Web of Science")</f>
        <v>View Full Record in Web of Science</v>
      </c>
    </row>
    <row r="9" spans="1:72" x14ac:dyDescent="0.25">
      <c r="A9" t="s">
        <v>72</v>
      </c>
      <c r="B9" t="s">
        <v>244</v>
      </c>
      <c r="C9" t="s">
        <v>74</v>
      </c>
      <c r="D9" t="s">
        <v>74</v>
      </c>
      <c r="E9" t="s">
        <v>74</v>
      </c>
      <c r="F9" t="s">
        <v>245</v>
      </c>
      <c r="G9" t="s">
        <v>74</v>
      </c>
      <c r="H9" t="s">
        <v>74</v>
      </c>
      <c r="I9" t="s">
        <v>246</v>
      </c>
      <c r="J9" t="s">
        <v>247</v>
      </c>
      <c r="K9" t="s">
        <v>74</v>
      </c>
      <c r="L9" t="s">
        <v>74</v>
      </c>
      <c r="M9" t="s">
        <v>248</v>
      </c>
      <c r="N9" t="s">
        <v>79</v>
      </c>
      <c r="O9" t="s">
        <v>74</v>
      </c>
      <c r="P9" t="s">
        <v>74</v>
      </c>
      <c r="Q9" t="s">
        <v>74</v>
      </c>
      <c r="R9" t="s">
        <v>74</v>
      </c>
      <c r="S9" t="s">
        <v>74</v>
      </c>
      <c r="T9" t="s">
        <v>74</v>
      </c>
      <c r="U9" t="s">
        <v>74</v>
      </c>
      <c r="V9" t="s">
        <v>249</v>
      </c>
      <c r="W9" t="s">
        <v>250</v>
      </c>
      <c r="X9" t="s">
        <v>74</v>
      </c>
      <c r="Y9" t="s">
        <v>251</v>
      </c>
      <c r="Z9" t="s">
        <v>74</v>
      </c>
      <c r="AA9" t="s">
        <v>252</v>
      </c>
      <c r="AB9" t="s">
        <v>253</v>
      </c>
      <c r="AC9" t="s">
        <v>74</v>
      </c>
      <c r="AD9" t="s">
        <v>74</v>
      </c>
      <c r="AE9" t="s">
        <v>74</v>
      </c>
      <c r="AF9" t="s">
        <v>74</v>
      </c>
      <c r="AG9">
        <v>44</v>
      </c>
      <c r="AH9">
        <v>0</v>
      </c>
      <c r="AI9">
        <v>0</v>
      </c>
      <c r="AJ9">
        <v>0</v>
      </c>
      <c r="AK9">
        <v>0</v>
      </c>
      <c r="AL9" t="s">
        <v>254</v>
      </c>
      <c r="AM9" t="s">
        <v>255</v>
      </c>
      <c r="AN9" t="s">
        <v>256</v>
      </c>
      <c r="AO9" t="s">
        <v>257</v>
      </c>
      <c r="AP9" t="s">
        <v>74</v>
      </c>
      <c r="AQ9" t="s">
        <v>74</v>
      </c>
      <c r="AR9" t="s">
        <v>258</v>
      </c>
      <c r="AS9" t="s">
        <v>259</v>
      </c>
      <c r="AT9" t="s">
        <v>74</v>
      </c>
      <c r="AU9">
        <v>2011</v>
      </c>
      <c r="AV9">
        <v>1</v>
      </c>
      <c r="AW9">
        <v>17</v>
      </c>
      <c r="AX9" t="s">
        <v>74</v>
      </c>
      <c r="AY9" t="s">
        <v>74</v>
      </c>
      <c r="AZ9" t="s">
        <v>74</v>
      </c>
      <c r="BA9" t="s">
        <v>74</v>
      </c>
      <c r="BB9">
        <v>191</v>
      </c>
      <c r="BC9">
        <v>210</v>
      </c>
      <c r="BD9" t="s">
        <v>74</v>
      </c>
      <c r="BE9" t="s">
        <v>74</v>
      </c>
      <c r="BF9" t="s">
        <v>74</v>
      </c>
      <c r="BG9" t="s">
        <v>74</v>
      </c>
      <c r="BH9" t="s">
        <v>74</v>
      </c>
      <c r="BI9">
        <v>20</v>
      </c>
      <c r="BJ9" t="s">
        <v>124</v>
      </c>
      <c r="BK9" t="s">
        <v>125</v>
      </c>
      <c r="BL9" t="s">
        <v>124</v>
      </c>
      <c r="BM9" t="s">
        <v>260</v>
      </c>
      <c r="BN9" t="s">
        <v>74</v>
      </c>
      <c r="BO9" t="s">
        <v>74</v>
      </c>
      <c r="BP9" t="s">
        <v>74</v>
      </c>
      <c r="BQ9" t="s">
        <v>74</v>
      </c>
      <c r="BR9" t="s">
        <v>102</v>
      </c>
      <c r="BS9" t="s">
        <v>261</v>
      </c>
      <c r="BT9" t="str">
        <f>HYPERLINK("https%3A%2F%2Fwww.webofscience.com%2Fwos%2Fwoscc%2Ffull-record%2FWOS:000421916300009","View Full Record in Web of Science")</f>
        <v>View Full Record in Web of Science</v>
      </c>
    </row>
    <row r="10" spans="1:72" x14ac:dyDescent="0.25">
      <c r="A10" t="s">
        <v>72</v>
      </c>
      <c r="B10" t="s">
        <v>262</v>
      </c>
      <c r="C10" t="s">
        <v>74</v>
      </c>
      <c r="D10" t="s">
        <v>74</v>
      </c>
      <c r="E10" t="s">
        <v>74</v>
      </c>
      <c r="F10" t="s">
        <v>263</v>
      </c>
      <c r="G10" t="s">
        <v>74</v>
      </c>
      <c r="H10" t="s">
        <v>74</v>
      </c>
      <c r="I10" t="s">
        <v>264</v>
      </c>
      <c r="J10" t="s">
        <v>265</v>
      </c>
      <c r="K10" t="s">
        <v>74</v>
      </c>
      <c r="L10" t="s">
        <v>74</v>
      </c>
      <c r="M10" t="s">
        <v>78</v>
      </c>
      <c r="N10" t="s">
        <v>79</v>
      </c>
      <c r="O10" t="s">
        <v>74</v>
      </c>
      <c r="P10" t="s">
        <v>74</v>
      </c>
      <c r="Q10" t="s">
        <v>74</v>
      </c>
      <c r="R10" t="s">
        <v>74</v>
      </c>
      <c r="S10" t="s">
        <v>74</v>
      </c>
      <c r="T10" t="s">
        <v>74</v>
      </c>
      <c r="U10" t="s">
        <v>266</v>
      </c>
      <c r="V10" t="s">
        <v>267</v>
      </c>
      <c r="W10" t="s">
        <v>268</v>
      </c>
      <c r="X10" t="s">
        <v>269</v>
      </c>
      <c r="Y10" t="s">
        <v>270</v>
      </c>
      <c r="Z10" t="s">
        <v>74</v>
      </c>
      <c r="AA10" t="s">
        <v>74</v>
      </c>
      <c r="AB10" t="s">
        <v>74</v>
      </c>
      <c r="AC10" t="s">
        <v>74</v>
      </c>
      <c r="AD10" t="s">
        <v>74</v>
      </c>
      <c r="AE10" t="s">
        <v>74</v>
      </c>
      <c r="AF10" t="s">
        <v>74</v>
      </c>
      <c r="AG10">
        <v>46</v>
      </c>
      <c r="AH10">
        <v>6</v>
      </c>
      <c r="AI10">
        <v>6</v>
      </c>
      <c r="AJ10">
        <v>0</v>
      </c>
      <c r="AK10">
        <v>6</v>
      </c>
      <c r="AL10" t="s">
        <v>271</v>
      </c>
      <c r="AM10" t="s">
        <v>272</v>
      </c>
      <c r="AN10" t="s">
        <v>273</v>
      </c>
      <c r="AO10" t="s">
        <v>274</v>
      </c>
      <c r="AP10" t="s">
        <v>74</v>
      </c>
      <c r="AQ10" t="s">
        <v>74</v>
      </c>
      <c r="AR10" t="s">
        <v>275</v>
      </c>
      <c r="AS10" t="s">
        <v>276</v>
      </c>
      <c r="AT10" t="s">
        <v>277</v>
      </c>
      <c r="AU10">
        <v>2013</v>
      </c>
      <c r="AV10">
        <v>40</v>
      </c>
      <c r="AW10" t="s">
        <v>74</v>
      </c>
      <c r="AX10" t="s">
        <v>74</v>
      </c>
      <c r="AY10" t="s">
        <v>74</v>
      </c>
      <c r="AZ10" t="s">
        <v>74</v>
      </c>
      <c r="BA10" t="s">
        <v>74</v>
      </c>
      <c r="BB10">
        <v>152</v>
      </c>
      <c r="BC10">
        <v>161</v>
      </c>
      <c r="BD10" t="s">
        <v>74</v>
      </c>
      <c r="BE10" t="s">
        <v>278</v>
      </c>
      <c r="BF10" t="str">
        <f>HYPERLINK("http://dx.doi.org/10.1016/j.wsif.2013.06.004","http://dx.doi.org/10.1016/j.wsif.2013.06.004")</f>
        <v>http://dx.doi.org/10.1016/j.wsif.2013.06.004</v>
      </c>
      <c r="BG10" t="s">
        <v>74</v>
      </c>
      <c r="BH10" t="s">
        <v>74</v>
      </c>
      <c r="BI10">
        <v>10</v>
      </c>
      <c r="BJ10" t="s">
        <v>279</v>
      </c>
      <c r="BK10" t="s">
        <v>99</v>
      </c>
      <c r="BL10" t="s">
        <v>279</v>
      </c>
      <c r="BM10" t="s">
        <v>280</v>
      </c>
      <c r="BN10" t="s">
        <v>74</v>
      </c>
      <c r="BO10" t="s">
        <v>74</v>
      </c>
      <c r="BP10" t="s">
        <v>74</v>
      </c>
      <c r="BQ10" t="s">
        <v>74</v>
      </c>
      <c r="BR10" t="s">
        <v>102</v>
      </c>
      <c r="BS10" t="s">
        <v>281</v>
      </c>
      <c r="BT10" t="str">
        <f>HYPERLINK("https%3A%2F%2Fwww.webofscience.com%2Fwos%2Fwoscc%2Ffull-record%2FWOS:000326064800015","View Full Record in Web of Science")</f>
        <v>View Full Record in Web of Science</v>
      </c>
    </row>
    <row r="11" spans="1:72" x14ac:dyDescent="0.25">
      <c r="A11" t="s">
        <v>72</v>
      </c>
      <c r="B11" t="s">
        <v>282</v>
      </c>
      <c r="C11" t="s">
        <v>74</v>
      </c>
      <c r="D11" t="s">
        <v>74</v>
      </c>
      <c r="E11" t="s">
        <v>74</v>
      </c>
      <c r="F11" t="s">
        <v>283</v>
      </c>
      <c r="G11" t="s">
        <v>74</v>
      </c>
      <c r="H11" t="s">
        <v>74</v>
      </c>
      <c r="I11" t="s">
        <v>284</v>
      </c>
      <c r="J11" t="s">
        <v>285</v>
      </c>
      <c r="K11" t="s">
        <v>74</v>
      </c>
      <c r="L11" t="s">
        <v>74</v>
      </c>
      <c r="M11" t="s">
        <v>78</v>
      </c>
      <c r="N11" t="s">
        <v>79</v>
      </c>
      <c r="O11" t="s">
        <v>74</v>
      </c>
      <c r="P11" t="s">
        <v>74</v>
      </c>
      <c r="Q11" t="s">
        <v>74</v>
      </c>
      <c r="R11" t="s">
        <v>74</v>
      </c>
      <c r="S11" t="s">
        <v>74</v>
      </c>
      <c r="T11" t="s">
        <v>74</v>
      </c>
      <c r="U11" t="s">
        <v>74</v>
      </c>
      <c r="V11" t="s">
        <v>286</v>
      </c>
      <c r="W11" t="s">
        <v>287</v>
      </c>
      <c r="X11" t="s">
        <v>288</v>
      </c>
      <c r="Y11" t="s">
        <v>289</v>
      </c>
      <c r="Z11" t="s">
        <v>74</v>
      </c>
      <c r="AA11" t="s">
        <v>74</v>
      </c>
      <c r="AB11" t="s">
        <v>74</v>
      </c>
      <c r="AC11" t="s">
        <v>74</v>
      </c>
      <c r="AD11" t="s">
        <v>74</v>
      </c>
      <c r="AE11" t="s">
        <v>74</v>
      </c>
      <c r="AF11" t="s">
        <v>74</v>
      </c>
      <c r="AG11">
        <v>27</v>
      </c>
      <c r="AH11">
        <v>7</v>
      </c>
      <c r="AI11">
        <v>7</v>
      </c>
      <c r="AJ11">
        <v>0</v>
      </c>
      <c r="AK11">
        <v>6</v>
      </c>
      <c r="AL11" t="s">
        <v>290</v>
      </c>
      <c r="AM11" t="s">
        <v>291</v>
      </c>
      <c r="AN11" t="s">
        <v>292</v>
      </c>
      <c r="AO11" t="s">
        <v>293</v>
      </c>
      <c r="AP11" t="s">
        <v>74</v>
      </c>
      <c r="AQ11" t="s">
        <v>74</v>
      </c>
      <c r="AR11" t="s">
        <v>294</v>
      </c>
      <c r="AS11" t="s">
        <v>295</v>
      </c>
      <c r="AT11" t="s">
        <v>296</v>
      </c>
      <c r="AU11">
        <v>2009</v>
      </c>
      <c r="AV11">
        <v>34</v>
      </c>
      <c r="AW11">
        <v>2</v>
      </c>
      <c r="AX11" t="s">
        <v>74</v>
      </c>
      <c r="AY11" t="s">
        <v>74</v>
      </c>
      <c r="AZ11" t="s">
        <v>74</v>
      </c>
      <c r="BA11" t="s">
        <v>74</v>
      </c>
      <c r="BB11">
        <v>81</v>
      </c>
      <c r="BC11">
        <v>100</v>
      </c>
      <c r="BD11" t="s">
        <v>74</v>
      </c>
      <c r="BE11" t="s">
        <v>297</v>
      </c>
      <c r="BF11" t="str">
        <f>HYPERLINK("http://dx.doi.org/10.1179/174963209X442405","http://dx.doi.org/10.1179/174963209X442405")</f>
        <v>http://dx.doi.org/10.1179/174963209X442405</v>
      </c>
      <c r="BG11" t="s">
        <v>74</v>
      </c>
      <c r="BH11" t="s">
        <v>74</v>
      </c>
      <c r="BI11">
        <v>20</v>
      </c>
      <c r="BJ11" t="s">
        <v>298</v>
      </c>
      <c r="BK11" t="s">
        <v>299</v>
      </c>
      <c r="BL11" t="s">
        <v>298</v>
      </c>
      <c r="BM11" t="s">
        <v>300</v>
      </c>
      <c r="BN11" t="s">
        <v>74</v>
      </c>
      <c r="BO11" t="s">
        <v>74</v>
      </c>
      <c r="BP11" t="s">
        <v>74</v>
      </c>
      <c r="BQ11" t="s">
        <v>74</v>
      </c>
      <c r="BR11" t="s">
        <v>102</v>
      </c>
      <c r="BS11" t="s">
        <v>301</v>
      </c>
      <c r="BT11" t="str">
        <f>HYPERLINK("https%3A%2F%2Fwww.webofscience.com%2Fwos%2Fwoscc%2Ffull-record%2FWOS:000207935900002","View Full Record in Web of Science")</f>
        <v>View Full Record in Web of Science</v>
      </c>
    </row>
    <row r="12" spans="1:72" x14ac:dyDescent="0.25">
      <c r="A12" t="s">
        <v>72</v>
      </c>
      <c r="B12" t="s">
        <v>302</v>
      </c>
      <c r="C12" t="s">
        <v>74</v>
      </c>
      <c r="D12" t="s">
        <v>74</v>
      </c>
      <c r="E12" t="s">
        <v>74</v>
      </c>
      <c r="F12" t="s">
        <v>303</v>
      </c>
      <c r="G12" t="s">
        <v>74</v>
      </c>
      <c r="H12" t="s">
        <v>74</v>
      </c>
      <c r="I12" t="s">
        <v>304</v>
      </c>
      <c r="J12" t="s">
        <v>305</v>
      </c>
      <c r="K12" t="s">
        <v>74</v>
      </c>
      <c r="L12" t="s">
        <v>74</v>
      </c>
      <c r="M12" t="s">
        <v>78</v>
      </c>
      <c r="N12" t="s">
        <v>79</v>
      </c>
      <c r="O12" t="s">
        <v>74</v>
      </c>
      <c r="P12" t="s">
        <v>74</v>
      </c>
      <c r="Q12" t="s">
        <v>74</v>
      </c>
      <c r="R12" t="s">
        <v>74</v>
      </c>
      <c r="S12" t="s">
        <v>74</v>
      </c>
      <c r="T12" t="s">
        <v>306</v>
      </c>
      <c r="U12" t="s">
        <v>74</v>
      </c>
      <c r="V12" t="s">
        <v>307</v>
      </c>
      <c r="W12" t="s">
        <v>308</v>
      </c>
      <c r="X12" t="s">
        <v>74</v>
      </c>
      <c r="Y12" t="s">
        <v>309</v>
      </c>
      <c r="Z12" t="s">
        <v>310</v>
      </c>
      <c r="AA12" t="s">
        <v>74</v>
      </c>
      <c r="AB12" t="s">
        <v>74</v>
      </c>
      <c r="AC12" t="s">
        <v>74</v>
      </c>
      <c r="AD12" t="s">
        <v>74</v>
      </c>
      <c r="AE12" t="s">
        <v>74</v>
      </c>
      <c r="AF12" t="s">
        <v>74</v>
      </c>
      <c r="AG12">
        <v>73</v>
      </c>
      <c r="AH12">
        <v>5</v>
      </c>
      <c r="AI12">
        <v>5</v>
      </c>
      <c r="AJ12">
        <v>0</v>
      </c>
      <c r="AK12">
        <v>2</v>
      </c>
      <c r="AL12" t="s">
        <v>311</v>
      </c>
      <c r="AM12" t="s">
        <v>312</v>
      </c>
      <c r="AN12" t="s">
        <v>313</v>
      </c>
      <c r="AO12" t="s">
        <v>314</v>
      </c>
      <c r="AP12" t="s">
        <v>315</v>
      </c>
      <c r="AQ12" t="s">
        <v>74</v>
      </c>
      <c r="AR12" t="s">
        <v>316</v>
      </c>
      <c r="AS12" t="s">
        <v>317</v>
      </c>
      <c r="AT12" t="s">
        <v>318</v>
      </c>
      <c r="AU12">
        <v>2013</v>
      </c>
      <c r="AV12">
        <v>27</v>
      </c>
      <c r="AW12" t="s">
        <v>319</v>
      </c>
      <c r="AX12" t="s">
        <v>74</v>
      </c>
      <c r="AY12" t="s">
        <v>74</v>
      </c>
      <c r="AZ12" t="s">
        <v>211</v>
      </c>
      <c r="BA12" t="s">
        <v>74</v>
      </c>
      <c r="BB12">
        <v>319</v>
      </c>
      <c r="BC12">
        <v>336</v>
      </c>
      <c r="BD12" t="s">
        <v>74</v>
      </c>
      <c r="BE12" t="s">
        <v>320</v>
      </c>
      <c r="BF12" t="str">
        <f>HYPERLINK("http://dx.doi.org/10.1007/s10835-013-9193-7","http://dx.doi.org/10.1007/s10835-013-9193-7")</f>
        <v>http://dx.doi.org/10.1007/s10835-013-9193-7</v>
      </c>
      <c r="BG12" t="s">
        <v>74</v>
      </c>
      <c r="BH12" t="s">
        <v>74</v>
      </c>
      <c r="BI12">
        <v>18</v>
      </c>
      <c r="BJ12" t="s">
        <v>124</v>
      </c>
      <c r="BK12" t="s">
        <v>162</v>
      </c>
      <c r="BL12" t="s">
        <v>124</v>
      </c>
      <c r="BM12" t="s">
        <v>321</v>
      </c>
      <c r="BN12" t="s">
        <v>74</v>
      </c>
      <c r="BO12" t="s">
        <v>74</v>
      </c>
      <c r="BP12" t="s">
        <v>74</v>
      </c>
      <c r="BQ12" t="s">
        <v>74</v>
      </c>
      <c r="BR12" t="s">
        <v>102</v>
      </c>
      <c r="BS12" t="s">
        <v>322</v>
      </c>
      <c r="BT12" t="str">
        <f>HYPERLINK("https%3A%2F%2Fwww.webofscience.com%2Fwos%2Fwoscc%2Ffull-record%2FWOS:000327458500009","View Full Record in Web of Science")</f>
        <v>View Full Record in Web of Science</v>
      </c>
    </row>
    <row r="13" spans="1:72" x14ac:dyDescent="0.25">
      <c r="A13" t="s">
        <v>72</v>
      </c>
      <c r="B13" t="s">
        <v>323</v>
      </c>
      <c r="C13" t="s">
        <v>74</v>
      </c>
      <c r="D13" t="s">
        <v>74</v>
      </c>
      <c r="E13" t="s">
        <v>74</v>
      </c>
      <c r="F13" t="s">
        <v>324</v>
      </c>
      <c r="G13" t="s">
        <v>74</v>
      </c>
      <c r="H13" t="s">
        <v>74</v>
      </c>
      <c r="I13" t="s">
        <v>325</v>
      </c>
      <c r="J13" t="s">
        <v>326</v>
      </c>
      <c r="K13" t="s">
        <v>74</v>
      </c>
      <c r="L13" t="s">
        <v>74</v>
      </c>
      <c r="M13" t="s">
        <v>78</v>
      </c>
      <c r="N13" t="s">
        <v>79</v>
      </c>
      <c r="O13" t="s">
        <v>74</v>
      </c>
      <c r="P13" t="s">
        <v>74</v>
      </c>
      <c r="Q13" t="s">
        <v>74</v>
      </c>
      <c r="R13" t="s">
        <v>74</v>
      </c>
      <c r="S13" t="s">
        <v>74</v>
      </c>
      <c r="T13" t="s">
        <v>327</v>
      </c>
      <c r="U13" t="s">
        <v>74</v>
      </c>
      <c r="V13" t="s">
        <v>328</v>
      </c>
      <c r="W13" t="s">
        <v>329</v>
      </c>
      <c r="X13" t="s">
        <v>330</v>
      </c>
      <c r="Y13" t="s">
        <v>331</v>
      </c>
      <c r="Z13" t="s">
        <v>332</v>
      </c>
      <c r="AA13" t="s">
        <v>74</v>
      </c>
      <c r="AB13" t="s">
        <v>74</v>
      </c>
      <c r="AC13" t="s">
        <v>333</v>
      </c>
      <c r="AD13" t="s">
        <v>333</v>
      </c>
      <c r="AE13" t="s">
        <v>334</v>
      </c>
      <c r="AF13" t="s">
        <v>74</v>
      </c>
      <c r="AG13">
        <v>98</v>
      </c>
      <c r="AH13">
        <v>11</v>
      </c>
      <c r="AI13">
        <v>11</v>
      </c>
      <c r="AJ13">
        <v>0</v>
      </c>
      <c r="AK13">
        <v>7</v>
      </c>
      <c r="AL13" t="s">
        <v>335</v>
      </c>
      <c r="AM13" t="s">
        <v>336</v>
      </c>
      <c r="AN13" t="s">
        <v>337</v>
      </c>
      <c r="AO13" t="s">
        <v>338</v>
      </c>
      <c r="AP13" t="s">
        <v>339</v>
      </c>
      <c r="AQ13" t="s">
        <v>74</v>
      </c>
      <c r="AR13" t="s">
        <v>340</v>
      </c>
      <c r="AS13" t="s">
        <v>341</v>
      </c>
      <c r="AT13" t="s">
        <v>74</v>
      </c>
      <c r="AU13">
        <v>2020</v>
      </c>
      <c r="AV13" t="s">
        <v>74</v>
      </c>
      <c r="AW13">
        <v>1</v>
      </c>
      <c r="AX13" t="s">
        <v>74</v>
      </c>
      <c r="AY13" t="s">
        <v>74</v>
      </c>
      <c r="AZ13" t="s">
        <v>211</v>
      </c>
      <c r="BA13" t="s">
        <v>74</v>
      </c>
      <c r="BB13">
        <v>33</v>
      </c>
      <c r="BC13">
        <v>42</v>
      </c>
      <c r="BD13" t="s">
        <v>74</v>
      </c>
      <c r="BE13" t="s">
        <v>74</v>
      </c>
      <c r="BF13" t="s">
        <v>74</v>
      </c>
      <c r="BG13" t="s">
        <v>74</v>
      </c>
      <c r="BH13" t="s">
        <v>74</v>
      </c>
      <c r="BI13">
        <v>10</v>
      </c>
      <c r="BJ13" t="s">
        <v>342</v>
      </c>
      <c r="BK13" t="s">
        <v>99</v>
      </c>
      <c r="BL13" t="s">
        <v>342</v>
      </c>
      <c r="BM13" t="s">
        <v>343</v>
      </c>
      <c r="BN13" t="s">
        <v>74</v>
      </c>
      <c r="BO13" t="s">
        <v>74</v>
      </c>
      <c r="BP13" t="s">
        <v>74</v>
      </c>
      <c r="BQ13" t="s">
        <v>74</v>
      </c>
      <c r="BR13" t="s">
        <v>102</v>
      </c>
      <c r="BS13" t="s">
        <v>344</v>
      </c>
      <c r="BT13" t="str">
        <f>HYPERLINK("https%3A%2F%2Fwww.webofscience.com%2Fwos%2Fwoscc%2Ffull-record%2FWOS:000547804700009","View Full Record in Web of Science")</f>
        <v>View Full Record in Web of Science</v>
      </c>
    </row>
    <row r="14" spans="1:72" x14ac:dyDescent="0.25">
      <c r="A14" t="s">
        <v>72</v>
      </c>
      <c r="B14" t="s">
        <v>345</v>
      </c>
      <c r="C14" t="s">
        <v>74</v>
      </c>
      <c r="D14" t="s">
        <v>74</v>
      </c>
      <c r="E14" t="s">
        <v>74</v>
      </c>
      <c r="F14" t="s">
        <v>346</v>
      </c>
      <c r="G14" t="s">
        <v>74</v>
      </c>
      <c r="H14" t="s">
        <v>74</v>
      </c>
      <c r="I14" t="s">
        <v>347</v>
      </c>
      <c r="J14" t="s">
        <v>348</v>
      </c>
      <c r="K14" t="s">
        <v>74</v>
      </c>
      <c r="L14" t="s">
        <v>74</v>
      </c>
      <c r="M14" t="s">
        <v>78</v>
      </c>
      <c r="N14" t="s">
        <v>79</v>
      </c>
      <c r="O14" t="s">
        <v>74</v>
      </c>
      <c r="P14" t="s">
        <v>74</v>
      </c>
      <c r="Q14" t="s">
        <v>74</v>
      </c>
      <c r="R14" t="s">
        <v>74</v>
      </c>
      <c r="S14" t="s">
        <v>74</v>
      </c>
      <c r="T14" t="s">
        <v>349</v>
      </c>
      <c r="U14" t="s">
        <v>350</v>
      </c>
      <c r="V14" t="s">
        <v>351</v>
      </c>
      <c r="W14" t="s">
        <v>352</v>
      </c>
      <c r="X14" t="s">
        <v>353</v>
      </c>
      <c r="Y14" t="s">
        <v>354</v>
      </c>
      <c r="Z14" t="s">
        <v>355</v>
      </c>
      <c r="AA14" t="s">
        <v>356</v>
      </c>
      <c r="AB14" t="s">
        <v>74</v>
      </c>
      <c r="AC14" t="s">
        <v>74</v>
      </c>
      <c r="AD14" t="s">
        <v>74</v>
      </c>
      <c r="AE14" t="s">
        <v>74</v>
      </c>
      <c r="AF14" t="s">
        <v>74</v>
      </c>
      <c r="AG14">
        <v>36</v>
      </c>
      <c r="AH14">
        <v>24</v>
      </c>
      <c r="AI14">
        <v>25</v>
      </c>
      <c r="AJ14">
        <v>4</v>
      </c>
      <c r="AK14">
        <v>50</v>
      </c>
      <c r="AL14" t="s">
        <v>357</v>
      </c>
      <c r="AM14" t="s">
        <v>204</v>
      </c>
      <c r="AN14" t="s">
        <v>358</v>
      </c>
      <c r="AO14" t="s">
        <v>359</v>
      </c>
      <c r="AP14" t="s">
        <v>74</v>
      </c>
      <c r="AQ14" t="s">
        <v>74</v>
      </c>
      <c r="AR14" t="s">
        <v>348</v>
      </c>
      <c r="AS14" t="s">
        <v>360</v>
      </c>
      <c r="AT14" t="s">
        <v>361</v>
      </c>
      <c r="AU14">
        <v>2010</v>
      </c>
      <c r="AV14">
        <v>18</v>
      </c>
      <c r="AW14">
        <v>4</v>
      </c>
      <c r="AX14" t="s">
        <v>74</v>
      </c>
      <c r="AY14" t="s">
        <v>74</v>
      </c>
      <c r="AZ14" t="s">
        <v>74</v>
      </c>
      <c r="BA14" t="s">
        <v>74</v>
      </c>
      <c r="BB14">
        <v>427</v>
      </c>
      <c r="BC14">
        <v>450</v>
      </c>
      <c r="BD14" t="s">
        <v>74</v>
      </c>
      <c r="BE14" t="s">
        <v>362</v>
      </c>
      <c r="BF14" t="str">
        <f>HYPERLINK("http://dx.doi.org/10.1177/110330881001800404","http://dx.doi.org/10.1177/110330881001800404")</f>
        <v>http://dx.doi.org/10.1177/110330881001800404</v>
      </c>
      <c r="BG14" t="s">
        <v>74</v>
      </c>
      <c r="BH14" t="s">
        <v>74</v>
      </c>
      <c r="BI14">
        <v>24</v>
      </c>
      <c r="BJ14" t="s">
        <v>363</v>
      </c>
      <c r="BK14" t="s">
        <v>99</v>
      </c>
      <c r="BL14" t="s">
        <v>364</v>
      </c>
      <c r="BM14" t="s">
        <v>365</v>
      </c>
      <c r="BN14" t="s">
        <v>74</v>
      </c>
      <c r="BO14" t="s">
        <v>215</v>
      </c>
      <c r="BP14" t="s">
        <v>74</v>
      </c>
      <c r="BQ14" t="s">
        <v>74</v>
      </c>
      <c r="BR14" t="s">
        <v>102</v>
      </c>
      <c r="BS14" t="s">
        <v>366</v>
      </c>
      <c r="BT14" t="str">
        <f>HYPERLINK("https%3A%2F%2Fwww.webofscience.com%2Fwos%2Fwoscc%2Ffull-record%2FWOS:000282178700004","View Full Record in Web of Science")</f>
        <v>View Full Record in Web of Science</v>
      </c>
    </row>
    <row r="15" spans="1:72" x14ac:dyDescent="0.25">
      <c r="A15" t="s">
        <v>72</v>
      </c>
      <c r="B15" t="s">
        <v>367</v>
      </c>
      <c r="C15" t="s">
        <v>74</v>
      </c>
      <c r="D15" t="s">
        <v>74</v>
      </c>
      <c r="E15" t="s">
        <v>74</v>
      </c>
      <c r="F15" t="s">
        <v>368</v>
      </c>
      <c r="G15" t="s">
        <v>74</v>
      </c>
      <c r="H15" t="s">
        <v>74</v>
      </c>
      <c r="I15" t="s">
        <v>369</v>
      </c>
      <c r="J15" t="s">
        <v>370</v>
      </c>
      <c r="K15" t="s">
        <v>74</v>
      </c>
      <c r="L15" t="s">
        <v>74</v>
      </c>
      <c r="M15" t="s">
        <v>78</v>
      </c>
      <c r="N15" t="s">
        <v>79</v>
      </c>
      <c r="O15" t="s">
        <v>74</v>
      </c>
      <c r="P15" t="s">
        <v>74</v>
      </c>
      <c r="Q15" t="s">
        <v>74</v>
      </c>
      <c r="R15" t="s">
        <v>74</v>
      </c>
      <c r="S15" t="s">
        <v>74</v>
      </c>
      <c r="T15" t="s">
        <v>371</v>
      </c>
      <c r="U15" t="s">
        <v>74</v>
      </c>
      <c r="V15" t="s">
        <v>372</v>
      </c>
      <c r="W15" t="s">
        <v>373</v>
      </c>
      <c r="X15" t="s">
        <v>374</v>
      </c>
      <c r="Y15" t="s">
        <v>375</v>
      </c>
      <c r="Z15" t="s">
        <v>74</v>
      </c>
      <c r="AA15" t="s">
        <v>74</v>
      </c>
      <c r="AB15" t="s">
        <v>74</v>
      </c>
      <c r="AC15" t="s">
        <v>376</v>
      </c>
      <c r="AD15" t="s">
        <v>377</v>
      </c>
      <c r="AE15" t="s">
        <v>74</v>
      </c>
      <c r="AF15" t="s">
        <v>74</v>
      </c>
      <c r="AG15">
        <v>29</v>
      </c>
      <c r="AH15">
        <v>8</v>
      </c>
      <c r="AI15">
        <v>8</v>
      </c>
      <c r="AJ15">
        <v>0</v>
      </c>
      <c r="AK15">
        <v>40</v>
      </c>
      <c r="AL15" t="s">
        <v>357</v>
      </c>
      <c r="AM15" t="s">
        <v>204</v>
      </c>
      <c r="AN15" t="s">
        <v>358</v>
      </c>
      <c r="AO15" t="s">
        <v>378</v>
      </c>
      <c r="AP15" t="s">
        <v>379</v>
      </c>
      <c r="AQ15" t="s">
        <v>74</v>
      </c>
      <c r="AR15" t="s">
        <v>380</v>
      </c>
      <c r="AS15" t="s">
        <v>381</v>
      </c>
      <c r="AT15" t="s">
        <v>318</v>
      </c>
      <c r="AU15">
        <v>2015</v>
      </c>
      <c r="AV15">
        <v>63</v>
      </c>
      <c r="AW15" t="s">
        <v>74</v>
      </c>
      <c r="AX15" t="s">
        <v>74</v>
      </c>
      <c r="AY15">
        <v>2</v>
      </c>
      <c r="AZ15" t="s">
        <v>74</v>
      </c>
      <c r="BA15" t="s">
        <v>74</v>
      </c>
      <c r="BB15">
        <v>206</v>
      </c>
      <c r="BC15">
        <v>230</v>
      </c>
      <c r="BD15" t="s">
        <v>74</v>
      </c>
      <c r="BE15" t="s">
        <v>382</v>
      </c>
      <c r="BF15" t="str">
        <f>HYPERLINK("http://dx.doi.org/10.1111/1467-954X.12269","http://dx.doi.org/10.1111/1467-954X.12269")</f>
        <v>http://dx.doi.org/10.1111/1467-954X.12269</v>
      </c>
      <c r="BG15" t="s">
        <v>74</v>
      </c>
      <c r="BH15" t="s">
        <v>74</v>
      </c>
      <c r="BI15">
        <v>25</v>
      </c>
      <c r="BJ15" t="s">
        <v>383</v>
      </c>
      <c r="BK15" t="s">
        <v>99</v>
      </c>
      <c r="BL15" t="s">
        <v>383</v>
      </c>
      <c r="BM15" t="s">
        <v>384</v>
      </c>
      <c r="BN15" t="s">
        <v>74</v>
      </c>
      <c r="BO15" t="s">
        <v>74</v>
      </c>
      <c r="BP15" t="s">
        <v>74</v>
      </c>
      <c r="BQ15" t="s">
        <v>74</v>
      </c>
      <c r="BR15" t="s">
        <v>102</v>
      </c>
      <c r="BS15" t="s">
        <v>385</v>
      </c>
      <c r="BT15" t="str">
        <f>HYPERLINK("https%3A%2F%2Fwww.webofscience.com%2Fwos%2Fwoscc%2Ffull-record%2FWOS:000357210900010","View Full Record in Web of Science")</f>
        <v>View Full Record in Web of Science</v>
      </c>
    </row>
    <row r="16" spans="1:72" x14ac:dyDescent="0.25">
      <c r="A16" t="s">
        <v>72</v>
      </c>
      <c r="B16" t="s">
        <v>386</v>
      </c>
      <c r="C16" t="s">
        <v>74</v>
      </c>
      <c r="D16" t="s">
        <v>74</v>
      </c>
      <c r="E16" t="s">
        <v>74</v>
      </c>
      <c r="F16" t="s">
        <v>387</v>
      </c>
      <c r="G16" t="s">
        <v>74</v>
      </c>
      <c r="H16" t="s">
        <v>74</v>
      </c>
      <c r="I16" t="s">
        <v>388</v>
      </c>
      <c r="J16" t="s">
        <v>389</v>
      </c>
      <c r="K16" t="s">
        <v>74</v>
      </c>
      <c r="L16" t="s">
        <v>74</v>
      </c>
      <c r="M16" t="s">
        <v>78</v>
      </c>
      <c r="N16" t="s">
        <v>79</v>
      </c>
      <c r="O16" t="s">
        <v>74</v>
      </c>
      <c r="P16" t="s">
        <v>74</v>
      </c>
      <c r="Q16" t="s">
        <v>74</v>
      </c>
      <c r="R16" t="s">
        <v>74</v>
      </c>
      <c r="S16" t="s">
        <v>74</v>
      </c>
      <c r="T16" t="s">
        <v>390</v>
      </c>
      <c r="U16" t="s">
        <v>74</v>
      </c>
      <c r="V16" t="s">
        <v>391</v>
      </c>
      <c r="W16" t="s">
        <v>392</v>
      </c>
      <c r="X16" t="s">
        <v>393</v>
      </c>
      <c r="Y16" t="s">
        <v>394</v>
      </c>
      <c r="Z16" t="s">
        <v>395</v>
      </c>
      <c r="AA16" t="s">
        <v>74</v>
      </c>
      <c r="AB16" t="s">
        <v>74</v>
      </c>
      <c r="AC16" t="s">
        <v>74</v>
      </c>
      <c r="AD16" t="s">
        <v>74</v>
      </c>
      <c r="AE16" t="s">
        <v>74</v>
      </c>
      <c r="AF16" t="s">
        <v>74</v>
      </c>
      <c r="AG16">
        <v>51</v>
      </c>
      <c r="AH16">
        <v>10</v>
      </c>
      <c r="AI16">
        <v>10</v>
      </c>
      <c r="AJ16">
        <v>0</v>
      </c>
      <c r="AK16">
        <v>0</v>
      </c>
      <c r="AL16" t="s">
        <v>396</v>
      </c>
      <c r="AM16" t="s">
        <v>397</v>
      </c>
      <c r="AN16" t="s">
        <v>398</v>
      </c>
      <c r="AO16" t="s">
        <v>399</v>
      </c>
      <c r="AP16" t="s">
        <v>400</v>
      </c>
      <c r="AQ16" t="s">
        <v>74</v>
      </c>
      <c r="AR16" t="s">
        <v>401</v>
      </c>
      <c r="AS16" t="s">
        <v>402</v>
      </c>
      <c r="AT16" t="s">
        <v>403</v>
      </c>
      <c r="AU16">
        <v>2011</v>
      </c>
      <c r="AV16">
        <v>11</v>
      </c>
      <c r="AW16">
        <v>4</v>
      </c>
      <c r="AX16" t="s">
        <v>74</v>
      </c>
      <c r="AY16" t="s">
        <v>74</v>
      </c>
      <c r="AZ16" t="s">
        <v>211</v>
      </c>
      <c r="BA16" t="s">
        <v>74</v>
      </c>
      <c r="BB16">
        <v>328</v>
      </c>
      <c r="BC16">
        <v>340</v>
      </c>
      <c r="BD16" t="s">
        <v>74</v>
      </c>
      <c r="BE16" t="s">
        <v>404</v>
      </c>
      <c r="BF16" t="str">
        <f>HYPERLINK("http://dx.doi.org/10.1177/1532708611414658","http://dx.doi.org/10.1177/1532708611414658")</f>
        <v>http://dx.doi.org/10.1177/1532708611414658</v>
      </c>
      <c r="BG16" t="s">
        <v>74</v>
      </c>
      <c r="BH16" t="s">
        <v>74</v>
      </c>
      <c r="BI16">
        <v>13</v>
      </c>
      <c r="BJ16" t="s">
        <v>405</v>
      </c>
      <c r="BK16" t="s">
        <v>125</v>
      </c>
      <c r="BL16" t="s">
        <v>405</v>
      </c>
      <c r="BM16" t="s">
        <v>406</v>
      </c>
      <c r="BN16" t="s">
        <v>74</v>
      </c>
      <c r="BO16" t="s">
        <v>74</v>
      </c>
      <c r="BP16" t="s">
        <v>74</v>
      </c>
      <c r="BQ16" t="s">
        <v>74</v>
      </c>
      <c r="BR16" t="s">
        <v>102</v>
      </c>
      <c r="BS16" t="s">
        <v>407</v>
      </c>
      <c r="BT16" t="str">
        <f>HYPERLINK("https%3A%2F%2Fwww.webofscience.com%2Fwos%2Fwoscc%2Ffull-record%2FWOS:000213210200002","View Full Record in Web of Science")</f>
        <v>View Full Record in Web of Science</v>
      </c>
    </row>
    <row r="17" spans="1:72" x14ac:dyDescent="0.25">
      <c r="A17" t="s">
        <v>72</v>
      </c>
      <c r="B17" t="s">
        <v>408</v>
      </c>
      <c r="C17" t="s">
        <v>74</v>
      </c>
      <c r="D17" t="s">
        <v>74</v>
      </c>
      <c r="E17" t="s">
        <v>74</v>
      </c>
      <c r="F17" t="s">
        <v>409</v>
      </c>
      <c r="G17" t="s">
        <v>74</v>
      </c>
      <c r="H17" t="s">
        <v>74</v>
      </c>
      <c r="I17" t="s">
        <v>410</v>
      </c>
      <c r="J17" t="s">
        <v>411</v>
      </c>
      <c r="K17" t="s">
        <v>74</v>
      </c>
      <c r="L17" t="s">
        <v>74</v>
      </c>
      <c r="M17" t="s">
        <v>78</v>
      </c>
      <c r="N17" t="s">
        <v>169</v>
      </c>
      <c r="O17" t="s">
        <v>74</v>
      </c>
      <c r="P17" t="s">
        <v>74</v>
      </c>
      <c r="Q17" t="s">
        <v>74</v>
      </c>
      <c r="R17" t="s">
        <v>74</v>
      </c>
      <c r="S17" t="s">
        <v>74</v>
      </c>
      <c r="T17" t="s">
        <v>412</v>
      </c>
      <c r="U17" t="s">
        <v>74</v>
      </c>
      <c r="V17" t="s">
        <v>413</v>
      </c>
      <c r="W17" t="s">
        <v>414</v>
      </c>
      <c r="X17" t="s">
        <v>415</v>
      </c>
      <c r="Y17" t="s">
        <v>416</v>
      </c>
      <c r="Z17" t="s">
        <v>417</v>
      </c>
      <c r="AA17" t="s">
        <v>74</v>
      </c>
      <c r="AB17" t="s">
        <v>74</v>
      </c>
      <c r="AC17" t="s">
        <v>74</v>
      </c>
      <c r="AD17" t="s">
        <v>74</v>
      </c>
      <c r="AE17" t="s">
        <v>74</v>
      </c>
      <c r="AF17" t="s">
        <v>74</v>
      </c>
      <c r="AG17">
        <v>66</v>
      </c>
      <c r="AH17">
        <v>0</v>
      </c>
      <c r="AI17">
        <v>0</v>
      </c>
      <c r="AJ17">
        <v>0</v>
      </c>
      <c r="AK17">
        <v>0</v>
      </c>
      <c r="AL17" t="s">
        <v>418</v>
      </c>
      <c r="AM17" t="s">
        <v>419</v>
      </c>
      <c r="AN17" t="s">
        <v>420</v>
      </c>
      <c r="AO17" t="s">
        <v>421</v>
      </c>
      <c r="AP17" t="s">
        <v>422</v>
      </c>
      <c r="AQ17" t="s">
        <v>74</v>
      </c>
      <c r="AR17" t="s">
        <v>423</v>
      </c>
      <c r="AS17" t="s">
        <v>424</v>
      </c>
      <c r="AT17" t="s">
        <v>425</v>
      </c>
      <c r="AU17">
        <v>2023</v>
      </c>
      <c r="AV17" t="s">
        <v>74</v>
      </c>
      <c r="AW17" t="s">
        <v>74</v>
      </c>
      <c r="AX17" t="s">
        <v>74</v>
      </c>
      <c r="AY17" t="s">
        <v>74</v>
      </c>
      <c r="AZ17" t="s">
        <v>74</v>
      </c>
      <c r="BA17" t="s">
        <v>74</v>
      </c>
      <c r="BB17" t="s">
        <v>74</v>
      </c>
      <c r="BC17" t="s">
        <v>74</v>
      </c>
      <c r="BD17" t="s">
        <v>74</v>
      </c>
      <c r="BE17" t="s">
        <v>426</v>
      </c>
      <c r="BF17" t="str">
        <f>HYPERLINK("http://dx.doi.org/10.1093/mj/kjad012","http://dx.doi.org/10.1093/mj/kjad012")</f>
        <v>http://dx.doi.org/10.1093/mj/kjad012</v>
      </c>
      <c r="BG17" t="s">
        <v>74</v>
      </c>
      <c r="BH17" t="s">
        <v>427</v>
      </c>
      <c r="BI17">
        <v>18</v>
      </c>
      <c r="BJ17" t="s">
        <v>428</v>
      </c>
      <c r="BK17" t="s">
        <v>162</v>
      </c>
      <c r="BL17" t="s">
        <v>429</v>
      </c>
      <c r="BM17" t="s">
        <v>430</v>
      </c>
      <c r="BN17" t="s">
        <v>74</v>
      </c>
      <c r="BO17" t="s">
        <v>74</v>
      </c>
      <c r="BP17" t="s">
        <v>74</v>
      </c>
      <c r="BQ17" t="s">
        <v>74</v>
      </c>
      <c r="BR17" t="s">
        <v>102</v>
      </c>
      <c r="BS17" t="s">
        <v>431</v>
      </c>
      <c r="BT17" t="str">
        <f>HYPERLINK("https%3A%2F%2Fwww.webofscience.com%2Fwos%2Fwoscc%2Ffull-record%2FWOS:001067774600001","View Full Record in Web of Science")</f>
        <v>View Full Record in Web of Science</v>
      </c>
    </row>
    <row r="18" spans="1:72" x14ac:dyDescent="0.25">
      <c r="A18" t="s">
        <v>72</v>
      </c>
      <c r="B18" t="s">
        <v>432</v>
      </c>
      <c r="C18" t="s">
        <v>74</v>
      </c>
      <c r="D18" t="s">
        <v>74</v>
      </c>
      <c r="E18" t="s">
        <v>74</v>
      </c>
      <c r="F18" t="s">
        <v>433</v>
      </c>
      <c r="G18" t="s">
        <v>74</v>
      </c>
      <c r="H18" t="s">
        <v>74</v>
      </c>
      <c r="I18" t="s">
        <v>434</v>
      </c>
      <c r="J18" t="s">
        <v>435</v>
      </c>
      <c r="K18" t="s">
        <v>74</v>
      </c>
      <c r="L18" t="s">
        <v>74</v>
      </c>
      <c r="M18" t="s">
        <v>78</v>
      </c>
      <c r="N18" t="s">
        <v>79</v>
      </c>
      <c r="O18" t="s">
        <v>74</v>
      </c>
      <c r="P18" t="s">
        <v>74</v>
      </c>
      <c r="Q18" t="s">
        <v>74</v>
      </c>
      <c r="R18" t="s">
        <v>74</v>
      </c>
      <c r="S18" t="s">
        <v>74</v>
      </c>
      <c r="T18" t="s">
        <v>74</v>
      </c>
      <c r="U18" t="s">
        <v>74</v>
      </c>
      <c r="V18" t="s">
        <v>436</v>
      </c>
      <c r="W18" t="s">
        <v>437</v>
      </c>
      <c r="X18" t="s">
        <v>74</v>
      </c>
      <c r="Y18" t="s">
        <v>438</v>
      </c>
      <c r="Z18" t="s">
        <v>439</v>
      </c>
      <c r="AA18" t="s">
        <v>74</v>
      </c>
      <c r="AB18" t="s">
        <v>74</v>
      </c>
      <c r="AC18" t="s">
        <v>74</v>
      </c>
      <c r="AD18" t="s">
        <v>74</v>
      </c>
      <c r="AE18" t="s">
        <v>74</v>
      </c>
      <c r="AF18" t="s">
        <v>74</v>
      </c>
      <c r="AG18">
        <v>20</v>
      </c>
      <c r="AH18">
        <v>5</v>
      </c>
      <c r="AI18">
        <v>5</v>
      </c>
      <c r="AJ18">
        <v>2</v>
      </c>
      <c r="AK18">
        <v>22</v>
      </c>
      <c r="AL18" t="s">
        <v>440</v>
      </c>
      <c r="AM18" t="s">
        <v>441</v>
      </c>
      <c r="AN18" t="s">
        <v>442</v>
      </c>
      <c r="AO18" t="s">
        <v>443</v>
      </c>
      <c r="AP18" t="s">
        <v>74</v>
      </c>
      <c r="AQ18" t="s">
        <v>74</v>
      </c>
      <c r="AR18" t="s">
        <v>444</v>
      </c>
      <c r="AS18" t="s">
        <v>445</v>
      </c>
      <c r="AT18" t="s">
        <v>210</v>
      </c>
      <c r="AU18">
        <v>2008</v>
      </c>
      <c r="AV18">
        <v>5</v>
      </c>
      <c r="AW18">
        <v>4</v>
      </c>
      <c r="AX18" t="s">
        <v>74</v>
      </c>
      <c r="AY18" t="s">
        <v>74</v>
      </c>
      <c r="AZ18" t="s">
        <v>74</v>
      </c>
      <c r="BA18" t="s">
        <v>74</v>
      </c>
      <c r="BB18">
        <v>541</v>
      </c>
      <c r="BC18">
        <v>555</v>
      </c>
      <c r="BD18" t="s">
        <v>74</v>
      </c>
      <c r="BE18" t="s">
        <v>446</v>
      </c>
      <c r="BF18" t="str">
        <f>HYPERLINK("http://dx.doi.org/10.1007/s10308-007-0147-x","http://dx.doi.org/10.1007/s10308-007-0147-x")</f>
        <v>http://dx.doi.org/10.1007/s10308-007-0147-x</v>
      </c>
      <c r="BG18" t="s">
        <v>74</v>
      </c>
      <c r="BH18" t="s">
        <v>74</v>
      </c>
      <c r="BI18">
        <v>15</v>
      </c>
      <c r="BJ18" t="s">
        <v>447</v>
      </c>
      <c r="BK18" t="s">
        <v>99</v>
      </c>
      <c r="BL18" t="s">
        <v>447</v>
      </c>
      <c r="BM18" t="s">
        <v>448</v>
      </c>
      <c r="BN18" t="s">
        <v>74</v>
      </c>
      <c r="BO18" t="s">
        <v>74</v>
      </c>
      <c r="BP18" t="s">
        <v>74</v>
      </c>
      <c r="BQ18" t="s">
        <v>74</v>
      </c>
      <c r="BR18" t="s">
        <v>102</v>
      </c>
      <c r="BS18" t="s">
        <v>449</v>
      </c>
      <c r="BT18" t="str">
        <f>HYPERLINK("https%3A%2F%2Fwww.webofscience.com%2Fwos%2Fwoscc%2Ffull-record%2FWOS:000258326300010","View Full Record in Web of Science")</f>
        <v>View Full Record in Web of Science</v>
      </c>
    </row>
    <row r="19" spans="1:72" x14ac:dyDescent="0.25">
      <c r="A19" t="s">
        <v>72</v>
      </c>
      <c r="B19" t="s">
        <v>450</v>
      </c>
      <c r="C19" t="s">
        <v>74</v>
      </c>
      <c r="D19" t="s">
        <v>74</v>
      </c>
      <c r="E19" t="s">
        <v>74</v>
      </c>
      <c r="F19" t="s">
        <v>450</v>
      </c>
      <c r="G19" t="s">
        <v>74</v>
      </c>
      <c r="H19" t="s">
        <v>74</v>
      </c>
      <c r="I19" t="s">
        <v>451</v>
      </c>
      <c r="J19" t="s">
        <v>452</v>
      </c>
      <c r="K19" t="s">
        <v>74</v>
      </c>
      <c r="L19" t="s">
        <v>74</v>
      </c>
      <c r="M19" t="s">
        <v>453</v>
      </c>
      <c r="N19" t="s">
        <v>79</v>
      </c>
      <c r="O19" t="s">
        <v>74</v>
      </c>
      <c r="P19" t="s">
        <v>74</v>
      </c>
      <c r="Q19" t="s">
        <v>74</v>
      </c>
      <c r="R19" t="s">
        <v>74</v>
      </c>
      <c r="S19" t="s">
        <v>74</v>
      </c>
      <c r="T19" t="s">
        <v>454</v>
      </c>
      <c r="U19" t="s">
        <v>455</v>
      </c>
      <c r="V19" t="s">
        <v>456</v>
      </c>
      <c r="W19" t="s">
        <v>457</v>
      </c>
      <c r="X19" t="s">
        <v>458</v>
      </c>
      <c r="Y19" t="s">
        <v>459</v>
      </c>
      <c r="Z19" t="s">
        <v>74</v>
      </c>
      <c r="AA19" t="s">
        <v>460</v>
      </c>
      <c r="AB19" t="s">
        <v>461</v>
      </c>
      <c r="AC19" t="s">
        <v>74</v>
      </c>
      <c r="AD19" t="s">
        <v>74</v>
      </c>
      <c r="AE19" t="s">
        <v>74</v>
      </c>
      <c r="AF19" t="s">
        <v>74</v>
      </c>
      <c r="AG19">
        <v>86</v>
      </c>
      <c r="AH19">
        <v>0</v>
      </c>
      <c r="AI19">
        <v>0</v>
      </c>
      <c r="AJ19">
        <v>0</v>
      </c>
      <c r="AK19">
        <v>0</v>
      </c>
      <c r="AL19" t="s">
        <v>462</v>
      </c>
      <c r="AM19" t="s">
        <v>463</v>
      </c>
      <c r="AN19" t="s">
        <v>464</v>
      </c>
      <c r="AO19" t="s">
        <v>465</v>
      </c>
      <c r="AP19" t="s">
        <v>74</v>
      </c>
      <c r="AQ19" t="s">
        <v>74</v>
      </c>
      <c r="AR19" t="s">
        <v>466</v>
      </c>
      <c r="AS19" t="s">
        <v>467</v>
      </c>
      <c r="AT19" t="s">
        <v>74</v>
      </c>
      <c r="AU19">
        <v>2001</v>
      </c>
      <c r="AV19">
        <v>209</v>
      </c>
      <c r="AW19">
        <v>4</v>
      </c>
      <c r="AX19" t="s">
        <v>74</v>
      </c>
      <c r="AY19" t="s">
        <v>74</v>
      </c>
      <c r="AZ19" t="s">
        <v>74</v>
      </c>
      <c r="BA19" t="s">
        <v>74</v>
      </c>
      <c r="BB19">
        <v>416</v>
      </c>
      <c r="BC19">
        <v>431</v>
      </c>
      <c r="BD19" t="s">
        <v>74</v>
      </c>
      <c r="BE19" t="s">
        <v>468</v>
      </c>
      <c r="BF19" t="str">
        <f>HYPERLINK("http://dx.doi.org/10.1026//0044-3409.209.4.416","http://dx.doi.org/10.1026//0044-3409.209.4.416")</f>
        <v>http://dx.doi.org/10.1026//0044-3409.209.4.416</v>
      </c>
      <c r="BG19" t="s">
        <v>74</v>
      </c>
      <c r="BH19" t="s">
        <v>74</v>
      </c>
      <c r="BI19">
        <v>16</v>
      </c>
      <c r="BJ19" t="s">
        <v>469</v>
      </c>
      <c r="BK19" t="s">
        <v>99</v>
      </c>
      <c r="BL19" t="s">
        <v>470</v>
      </c>
      <c r="BM19" t="s">
        <v>471</v>
      </c>
      <c r="BN19" t="s">
        <v>74</v>
      </c>
      <c r="BO19" t="s">
        <v>74</v>
      </c>
      <c r="BP19" t="s">
        <v>74</v>
      </c>
      <c r="BQ19" t="s">
        <v>74</v>
      </c>
      <c r="BR19" t="s">
        <v>102</v>
      </c>
      <c r="BS19" t="s">
        <v>472</v>
      </c>
      <c r="BT19" t="str">
        <f>HYPERLINK("https%3A%2F%2Fwww.webofscience.com%2Fwos%2Fwoscc%2Ffull-record%2FWOS:000173348500004","View Full Record in Web of Science")</f>
        <v>View Full Record in Web of Science</v>
      </c>
    </row>
    <row r="20" spans="1:72" x14ac:dyDescent="0.25">
      <c r="A20" t="s">
        <v>72</v>
      </c>
      <c r="B20" t="s">
        <v>473</v>
      </c>
      <c r="C20" t="s">
        <v>74</v>
      </c>
      <c r="D20" t="s">
        <v>74</v>
      </c>
      <c r="E20" t="s">
        <v>74</v>
      </c>
      <c r="F20" t="s">
        <v>474</v>
      </c>
      <c r="G20" t="s">
        <v>74</v>
      </c>
      <c r="H20" t="s">
        <v>74</v>
      </c>
      <c r="I20" t="s">
        <v>475</v>
      </c>
      <c r="J20" t="s">
        <v>476</v>
      </c>
      <c r="K20" t="s">
        <v>74</v>
      </c>
      <c r="L20" t="s">
        <v>74</v>
      </c>
      <c r="M20" t="s">
        <v>78</v>
      </c>
      <c r="N20" t="s">
        <v>79</v>
      </c>
      <c r="O20" t="s">
        <v>74</v>
      </c>
      <c r="P20" t="s">
        <v>74</v>
      </c>
      <c r="Q20" t="s">
        <v>74</v>
      </c>
      <c r="R20" t="s">
        <v>74</v>
      </c>
      <c r="S20" t="s">
        <v>74</v>
      </c>
      <c r="T20" t="s">
        <v>477</v>
      </c>
      <c r="U20" t="s">
        <v>478</v>
      </c>
      <c r="V20" t="s">
        <v>479</v>
      </c>
      <c r="W20" t="s">
        <v>480</v>
      </c>
      <c r="X20" t="s">
        <v>481</v>
      </c>
      <c r="Y20" t="s">
        <v>482</v>
      </c>
      <c r="Z20" t="s">
        <v>483</v>
      </c>
      <c r="AA20" t="s">
        <v>74</v>
      </c>
      <c r="AB20" t="s">
        <v>74</v>
      </c>
      <c r="AC20" t="s">
        <v>484</v>
      </c>
      <c r="AD20" t="s">
        <v>485</v>
      </c>
      <c r="AE20" t="s">
        <v>486</v>
      </c>
      <c r="AF20" t="s">
        <v>74</v>
      </c>
      <c r="AG20">
        <v>95</v>
      </c>
      <c r="AH20">
        <v>0</v>
      </c>
      <c r="AI20">
        <v>0</v>
      </c>
      <c r="AJ20">
        <v>0</v>
      </c>
      <c r="AK20">
        <v>0</v>
      </c>
      <c r="AL20" t="s">
        <v>89</v>
      </c>
      <c r="AM20" t="s">
        <v>90</v>
      </c>
      <c r="AN20" t="s">
        <v>91</v>
      </c>
      <c r="AO20" t="s">
        <v>487</v>
      </c>
      <c r="AP20" t="s">
        <v>488</v>
      </c>
      <c r="AQ20" t="s">
        <v>74</v>
      </c>
      <c r="AR20" t="s">
        <v>489</v>
      </c>
      <c r="AS20" t="s">
        <v>490</v>
      </c>
      <c r="AT20" t="s">
        <v>491</v>
      </c>
      <c r="AU20">
        <v>2021</v>
      </c>
      <c r="AV20">
        <v>51</v>
      </c>
      <c r="AW20">
        <v>4</v>
      </c>
      <c r="AX20" t="s">
        <v>74</v>
      </c>
      <c r="AY20" t="s">
        <v>74</v>
      </c>
      <c r="AZ20" t="s">
        <v>211</v>
      </c>
      <c r="BA20" t="s">
        <v>74</v>
      </c>
      <c r="BB20">
        <v>260</v>
      </c>
      <c r="BC20">
        <v>283</v>
      </c>
      <c r="BD20" t="s">
        <v>74</v>
      </c>
      <c r="BE20" t="s">
        <v>492</v>
      </c>
      <c r="BF20" t="str">
        <f>HYPERLINK("http://dx.doi.org/10.1080/00207659.2021.1919448","http://dx.doi.org/10.1080/00207659.2021.1919448")</f>
        <v>http://dx.doi.org/10.1080/00207659.2021.1919448</v>
      </c>
      <c r="BG20" t="s">
        <v>74</v>
      </c>
      <c r="BH20" t="s">
        <v>74</v>
      </c>
      <c r="BI20">
        <v>24</v>
      </c>
      <c r="BJ20" t="s">
        <v>383</v>
      </c>
      <c r="BK20" t="s">
        <v>125</v>
      </c>
      <c r="BL20" t="s">
        <v>383</v>
      </c>
      <c r="BM20" t="s">
        <v>493</v>
      </c>
      <c r="BN20" t="s">
        <v>74</v>
      </c>
      <c r="BO20" t="s">
        <v>74</v>
      </c>
      <c r="BP20" t="s">
        <v>74</v>
      </c>
      <c r="BQ20" t="s">
        <v>74</v>
      </c>
      <c r="BR20" t="s">
        <v>102</v>
      </c>
      <c r="BS20" t="s">
        <v>494</v>
      </c>
      <c r="BT20" t="str">
        <f>HYPERLINK("https%3A%2F%2Fwww.webofscience.com%2Fwos%2Fwoscc%2Ffull-record%2FWOS:000683177900002","View Full Record in Web of Science")</f>
        <v>View Full Record in Web of Science</v>
      </c>
    </row>
    <row r="21" spans="1:72" x14ac:dyDescent="0.25">
      <c r="A21" t="s">
        <v>72</v>
      </c>
      <c r="B21" t="s">
        <v>495</v>
      </c>
      <c r="C21" t="s">
        <v>74</v>
      </c>
      <c r="D21" t="s">
        <v>74</v>
      </c>
      <c r="E21" t="s">
        <v>74</v>
      </c>
      <c r="F21" t="s">
        <v>496</v>
      </c>
      <c r="G21" t="s">
        <v>74</v>
      </c>
      <c r="H21" t="s">
        <v>74</v>
      </c>
      <c r="I21" t="s">
        <v>497</v>
      </c>
      <c r="J21" t="s">
        <v>498</v>
      </c>
      <c r="K21" t="s">
        <v>74</v>
      </c>
      <c r="L21" t="s">
        <v>74</v>
      </c>
      <c r="M21" t="s">
        <v>78</v>
      </c>
      <c r="N21" t="s">
        <v>79</v>
      </c>
      <c r="O21" t="s">
        <v>74</v>
      </c>
      <c r="P21" t="s">
        <v>74</v>
      </c>
      <c r="Q21" t="s">
        <v>74</v>
      </c>
      <c r="R21" t="s">
        <v>74</v>
      </c>
      <c r="S21" t="s">
        <v>74</v>
      </c>
      <c r="T21" t="s">
        <v>499</v>
      </c>
      <c r="U21" t="s">
        <v>500</v>
      </c>
      <c r="V21" t="s">
        <v>501</v>
      </c>
      <c r="W21" t="s">
        <v>502</v>
      </c>
      <c r="X21" t="s">
        <v>503</v>
      </c>
      <c r="Y21" t="s">
        <v>504</v>
      </c>
      <c r="Z21" t="s">
        <v>505</v>
      </c>
      <c r="AA21" t="s">
        <v>74</v>
      </c>
      <c r="AB21" t="s">
        <v>506</v>
      </c>
      <c r="AC21" t="s">
        <v>74</v>
      </c>
      <c r="AD21" t="s">
        <v>74</v>
      </c>
      <c r="AE21" t="s">
        <v>74</v>
      </c>
      <c r="AF21" t="s">
        <v>74</v>
      </c>
      <c r="AG21">
        <v>28</v>
      </c>
      <c r="AH21">
        <v>1</v>
      </c>
      <c r="AI21">
        <v>1</v>
      </c>
      <c r="AJ21">
        <v>0</v>
      </c>
      <c r="AK21">
        <v>4</v>
      </c>
      <c r="AL21" t="s">
        <v>89</v>
      </c>
      <c r="AM21" t="s">
        <v>90</v>
      </c>
      <c r="AN21" t="s">
        <v>91</v>
      </c>
      <c r="AO21" t="s">
        <v>507</v>
      </c>
      <c r="AP21" t="s">
        <v>508</v>
      </c>
      <c r="AQ21" t="s">
        <v>74</v>
      </c>
      <c r="AR21" t="s">
        <v>509</v>
      </c>
      <c r="AS21" t="s">
        <v>510</v>
      </c>
      <c r="AT21" t="s">
        <v>74</v>
      </c>
      <c r="AU21">
        <v>2019</v>
      </c>
      <c r="AV21">
        <v>27</v>
      </c>
      <c r="AW21">
        <v>3</v>
      </c>
      <c r="AX21" t="s">
        <v>74</v>
      </c>
      <c r="AY21" t="s">
        <v>74</v>
      </c>
      <c r="AZ21" t="s">
        <v>74</v>
      </c>
      <c r="BA21" t="s">
        <v>74</v>
      </c>
      <c r="BB21">
        <v>290</v>
      </c>
      <c r="BC21">
        <v>302</v>
      </c>
      <c r="BD21" t="s">
        <v>74</v>
      </c>
      <c r="BE21" t="s">
        <v>511</v>
      </c>
      <c r="BF21" t="str">
        <f>HYPERLINK("http://dx.doi.org/10.1080/14782804.2019.1597687","http://dx.doi.org/10.1080/14782804.2019.1597687")</f>
        <v>http://dx.doi.org/10.1080/14782804.2019.1597687</v>
      </c>
      <c r="BG21" t="s">
        <v>74</v>
      </c>
      <c r="BH21" t="s">
        <v>74</v>
      </c>
      <c r="BI21">
        <v>13</v>
      </c>
      <c r="BJ21" t="s">
        <v>512</v>
      </c>
      <c r="BK21" t="s">
        <v>99</v>
      </c>
      <c r="BL21" t="s">
        <v>513</v>
      </c>
      <c r="BM21" t="s">
        <v>514</v>
      </c>
      <c r="BN21" t="s">
        <v>74</v>
      </c>
      <c r="BO21" t="s">
        <v>74</v>
      </c>
      <c r="BP21" t="s">
        <v>74</v>
      </c>
      <c r="BQ21" t="s">
        <v>74</v>
      </c>
      <c r="BR21" t="s">
        <v>102</v>
      </c>
      <c r="BS21" t="s">
        <v>515</v>
      </c>
      <c r="BT21" t="str">
        <f>HYPERLINK("https%3A%2F%2Fwww.webofscience.com%2Fwos%2Fwoscc%2Ffull-record%2FWOS:000482298300002","View Full Record in Web of Science")</f>
        <v>View Full Record in Web of Science</v>
      </c>
    </row>
    <row r="22" spans="1:72" x14ac:dyDescent="0.25">
      <c r="A22" t="s">
        <v>72</v>
      </c>
      <c r="B22" t="s">
        <v>516</v>
      </c>
      <c r="C22" t="s">
        <v>74</v>
      </c>
      <c r="D22" t="s">
        <v>74</v>
      </c>
      <c r="E22" t="s">
        <v>74</v>
      </c>
      <c r="F22" t="s">
        <v>517</v>
      </c>
      <c r="G22" t="s">
        <v>74</v>
      </c>
      <c r="H22" t="s">
        <v>74</v>
      </c>
      <c r="I22" t="s">
        <v>518</v>
      </c>
      <c r="J22" t="s">
        <v>519</v>
      </c>
      <c r="K22" t="s">
        <v>74</v>
      </c>
      <c r="L22" t="s">
        <v>74</v>
      </c>
      <c r="M22" t="s">
        <v>78</v>
      </c>
      <c r="N22" t="s">
        <v>79</v>
      </c>
      <c r="O22" t="s">
        <v>74</v>
      </c>
      <c r="P22" t="s">
        <v>74</v>
      </c>
      <c r="Q22" t="s">
        <v>74</v>
      </c>
      <c r="R22" t="s">
        <v>74</v>
      </c>
      <c r="S22" t="s">
        <v>74</v>
      </c>
      <c r="T22" t="s">
        <v>520</v>
      </c>
      <c r="U22" t="s">
        <v>521</v>
      </c>
      <c r="V22" t="s">
        <v>522</v>
      </c>
      <c r="W22" t="s">
        <v>523</v>
      </c>
      <c r="X22" t="s">
        <v>524</v>
      </c>
      <c r="Y22" t="s">
        <v>525</v>
      </c>
      <c r="Z22" t="s">
        <v>526</v>
      </c>
      <c r="AA22" t="s">
        <v>527</v>
      </c>
      <c r="AB22" t="s">
        <v>528</v>
      </c>
      <c r="AC22" t="s">
        <v>74</v>
      </c>
      <c r="AD22" t="s">
        <v>74</v>
      </c>
      <c r="AE22" t="s">
        <v>74</v>
      </c>
      <c r="AF22" t="s">
        <v>74</v>
      </c>
      <c r="AG22">
        <v>25</v>
      </c>
      <c r="AH22">
        <v>0</v>
      </c>
      <c r="AI22">
        <v>0</v>
      </c>
      <c r="AJ22">
        <v>1</v>
      </c>
      <c r="AK22">
        <v>3</v>
      </c>
      <c r="AL22" t="s">
        <v>529</v>
      </c>
      <c r="AM22" t="s">
        <v>530</v>
      </c>
      <c r="AN22" t="s">
        <v>531</v>
      </c>
      <c r="AO22" t="s">
        <v>532</v>
      </c>
      <c r="AP22" t="s">
        <v>533</v>
      </c>
      <c r="AQ22" t="s">
        <v>74</v>
      </c>
      <c r="AR22" t="s">
        <v>534</v>
      </c>
      <c r="AS22" t="s">
        <v>535</v>
      </c>
      <c r="AT22" t="s">
        <v>536</v>
      </c>
      <c r="AU22">
        <v>2017</v>
      </c>
      <c r="AV22">
        <v>52</v>
      </c>
      <c r="AW22">
        <v>2</v>
      </c>
      <c r="AX22" t="s">
        <v>74</v>
      </c>
      <c r="AY22" t="s">
        <v>74</v>
      </c>
      <c r="AZ22" t="s">
        <v>74</v>
      </c>
      <c r="BA22" t="s">
        <v>74</v>
      </c>
      <c r="BB22">
        <v>82</v>
      </c>
      <c r="BC22">
        <v>86</v>
      </c>
      <c r="BD22" t="s">
        <v>74</v>
      </c>
      <c r="BE22" t="s">
        <v>537</v>
      </c>
      <c r="BF22" t="str">
        <f>HYPERLINK("http://dx.doi.org/10.1002/ijop.12417","http://dx.doi.org/10.1002/ijop.12417")</f>
        <v>http://dx.doi.org/10.1002/ijop.12417</v>
      </c>
      <c r="BG22" t="s">
        <v>74</v>
      </c>
      <c r="BH22" t="s">
        <v>74</v>
      </c>
      <c r="BI22">
        <v>5</v>
      </c>
      <c r="BJ22" t="s">
        <v>469</v>
      </c>
      <c r="BK22" t="s">
        <v>99</v>
      </c>
      <c r="BL22" t="s">
        <v>470</v>
      </c>
      <c r="BM22" t="s">
        <v>538</v>
      </c>
      <c r="BN22">
        <v>28251646</v>
      </c>
      <c r="BO22" t="s">
        <v>74</v>
      </c>
      <c r="BP22" t="s">
        <v>74</v>
      </c>
      <c r="BQ22" t="s">
        <v>74</v>
      </c>
      <c r="BR22" t="s">
        <v>102</v>
      </c>
      <c r="BS22" t="s">
        <v>539</v>
      </c>
      <c r="BT22" t="str">
        <f>HYPERLINK("https%3A%2F%2Fwww.webofscience.com%2Fwos%2Fwoscc%2Ffull-record%2FWOS:000400623800001","View Full Record in Web of Science")</f>
        <v>View Full Record in Web of Science</v>
      </c>
    </row>
    <row r="23" spans="1:72" x14ac:dyDescent="0.25">
      <c r="A23" t="s">
        <v>72</v>
      </c>
      <c r="B23" t="s">
        <v>540</v>
      </c>
      <c r="C23" t="s">
        <v>74</v>
      </c>
      <c r="D23" t="s">
        <v>74</v>
      </c>
      <c r="E23" t="s">
        <v>74</v>
      </c>
      <c r="F23" t="s">
        <v>541</v>
      </c>
      <c r="G23" t="s">
        <v>74</v>
      </c>
      <c r="H23" t="s">
        <v>74</v>
      </c>
      <c r="I23" t="s">
        <v>542</v>
      </c>
      <c r="J23" t="s">
        <v>543</v>
      </c>
      <c r="K23" t="s">
        <v>74</v>
      </c>
      <c r="L23" t="s">
        <v>74</v>
      </c>
      <c r="M23" t="s">
        <v>544</v>
      </c>
      <c r="N23" t="s">
        <v>79</v>
      </c>
      <c r="O23" t="s">
        <v>74</v>
      </c>
      <c r="P23" t="s">
        <v>74</v>
      </c>
      <c r="Q23" t="s">
        <v>74</v>
      </c>
      <c r="R23" t="s">
        <v>74</v>
      </c>
      <c r="S23" t="s">
        <v>74</v>
      </c>
      <c r="T23" t="s">
        <v>545</v>
      </c>
      <c r="U23" t="s">
        <v>74</v>
      </c>
      <c r="V23" t="s">
        <v>546</v>
      </c>
      <c r="W23" t="s">
        <v>547</v>
      </c>
      <c r="X23" t="s">
        <v>548</v>
      </c>
      <c r="Y23" t="s">
        <v>549</v>
      </c>
      <c r="Z23" t="s">
        <v>550</v>
      </c>
      <c r="AA23" t="s">
        <v>551</v>
      </c>
      <c r="AB23" t="s">
        <v>552</v>
      </c>
      <c r="AC23" t="s">
        <v>74</v>
      </c>
      <c r="AD23" t="s">
        <v>74</v>
      </c>
      <c r="AE23" t="s">
        <v>74</v>
      </c>
      <c r="AF23" t="s">
        <v>74</v>
      </c>
      <c r="AG23">
        <v>40</v>
      </c>
      <c r="AH23">
        <v>1</v>
      </c>
      <c r="AI23">
        <v>1</v>
      </c>
      <c r="AJ23">
        <v>0</v>
      </c>
      <c r="AK23">
        <v>4</v>
      </c>
      <c r="AL23" t="s">
        <v>553</v>
      </c>
      <c r="AM23" t="s">
        <v>554</v>
      </c>
      <c r="AN23" t="s">
        <v>555</v>
      </c>
      <c r="AO23" t="s">
        <v>556</v>
      </c>
      <c r="AP23" t="s">
        <v>557</v>
      </c>
      <c r="AQ23" t="s">
        <v>74</v>
      </c>
      <c r="AR23" t="s">
        <v>558</v>
      </c>
      <c r="AS23" t="s">
        <v>559</v>
      </c>
      <c r="AT23" t="s">
        <v>74</v>
      </c>
      <c r="AU23">
        <v>2017</v>
      </c>
      <c r="AV23">
        <v>16</v>
      </c>
      <c r="AW23">
        <v>2</v>
      </c>
      <c r="AX23" t="s">
        <v>74</v>
      </c>
      <c r="AY23" t="s">
        <v>74</v>
      </c>
      <c r="AZ23" t="s">
        <v>74</v>
      </c>
      <c r="BA23" t="s">
        <v>74</v>
      </c>
      <c r="BB23">
        <v>320</v>
      </c>
      <c r="BC23">
        <v>339</v>
      </c>
      <c r="BD23" t="s">
        <v>74</v>
      </c>
      <c r="BE23" t="s">
        <v>560</v>
      </c>
      <c r="BF23" t="str">
        <f>HYPERLINK("http://dx.doi.org/10.17323/1728-192X-2017-2-320-339","http://dx.doi.org/10.17323/1728-192X-2017-2-320-339")</f>
        <v>http://dx.doi.org/10.17323/1728-192X-2017-2-320-339</v>
      </c>
      <c r="BG23" t="s">
        <v>74</v>
      </c>
      <c r="BH23" t="s">
        <v>74</v>
      </c>
      <c r="BI23">
        <v>20</v>
      </c>
      <c r="BJ23" t="s">
        <v>383</v>
      </c>
      <c r="BK23" t="s">
        <v>125</v>
      </c>
      <c r="BL23" t="s">
        <v>383</v>
      </c>
      <c r="BM23" t="s">
        <v>561</v>
      </c>
      <c r="BN23" t="s">
        <v>74</v>
      </c>
      <c r="BO23" t="s">
        <v>127</v>
      </c>
      <c r="BP23" t="s">
        <v>74</v>
      </c>
      <c r="BQ23" t="s">
        <v>74</v>
      </c>
      <c r="BR23" t="s">
        <v>102</v>
      </c>
      <c r="BS23" t="s">
        <v>562</v>
      </c>
      <c r="BT23" t="str">
        <f>HYPERLINK("https%3A%2F%2Fwww.webofscience.com%2Fwos%2Fwoscc%2Ffull-record%2FWOS:000412401300016","View Full Record in Web of Science")</f>
        <v>View Full Record in Web of Science</v>
      </c>
    </row>
    <row r="24" spans="1:72" x14ac:dyDescent="0.25">
      <c r="A24" t="s">
        <v>72</v>
      </c>
      <c r="B24" t="s">
        <v>563</v>
      </c>
      <c r="C24" t="s">
        <v>74</v>
      </c>
      <c r="D24" t="s">
        <v>74</v>
      </c>
      <c r="E24" t="s">
        <v>74</v>
      </c>
      <c r="F24" t="s">
        <v>564</v>
      </c>
      <c r="G24" t="s">
        <v>74</v>
      </c>
      <c r="H24" t="s">
        <v>74</v>
      </c>
      <c r="I24" t="s">
        <v>565</v>
      </c>
      <c r="J24" t="s">
        <v>566</v>
      </c>
      <c r="K24" t="s">
        <v>74</v>
      </c>
      <c r="L24" t="s">
        <v>74</v>
      </c>
      <c r="M24" t="s">
        <v>78</v>
      </c>
      <c r="N24" t="s">
        <v>79</v>
      </c>
      <c r="O24" t="s">
        <v>74</v>
      </c>
      <c r="P24" t="s">
        <v>74</v>
      </c>
      <c r="Q24" t="s">
        <v>74</v>
      </c>
      <c r="R24" t="s">
        <v>74</v>
      </c>
      <c r="S24" t="s">
        <v>74</v>
      </c>
      <c r="T24" t="s">
        <v>567</v>
      </c>
      <c r="U24" t="s">
        <v>74</v>
      </c>
      <c r="V24" t="s">
        <v>568</v>
      </c>
      <c r="W24" t="s">
        <v>569</v>
      </c>
      <c r="X24" t="s">
        <v>570</v>
      </c>
      <c r="Y24" t="s">
        <v>571</v>
      </c>
      <c r="Z24" t="s">
        <v>572</v>
      </c>
      <c r="AA24" t="s">
        <v>573</v>
      </c>
      <c r="AB24" t="s">
        <v>74</v>
      </c>
      <c r="AC24" t="s">
        <v>74</v>
      </c>
      <c r="AD24" t="s">
        <v>74</v>
      </c>
      <c r="AE24" t="s">
        <v>74</v>
      </c>
      <c r="AF24" t="s">
        <v>74</v>
      </c>
      <c r="AG24">
        <v>64</v>
      </c>
      <c r="AH24">
        <v>4</v>
      </c>
      <c r="AI24">
        <v>4</v>
      </c>
      <c r="AJ24">
        <v>0</v>
      </c>
      <c r="AK24">
        <v>0</v>
      </c>
      <c r="AL24" t="s">
        <v>89</v>
      </c>
      <c r="AM24" t="s">
        <v>90</v>
      </c>
      <c r="AN24" t="s">
        <v>91</v>
      </c>
      <c r="AO24" t="s">
        <v>574</v>
      </c>
      <c r="AP24" t="s">
        <v>575</v>
      </c>
      <c r="AQ24" t="s">
        <v>74</v>
      </c>
      <c r="AR24" t="s">
        <v>576</v>
      </c>
      <c r="AS24" t="s">
        <v>577</v>
      </c>
      <c r="AT24" t="s">
        <v>74</v>
      </c>
      <c r="AU24">
        <v>2013</v>
      </c>
      <c r="AV24">
        <v>38</v>
      </c>
      <c r="AW24">
        <v>1</v>
      </c>
      <c r="AX24" t="s">
        <v>74</v>
      </c>
      <c r="AY24" t="s">
        <v>74</v>
      </c>
      <c r="AZ24" t="s">
        <v>74</v>
      </c>
      <c r="BA24" t="s">
        <v>74</v>
      </c>
      <c r="BB24">
        <v>5</v>
      </c>
      <c r="BC24">
        <v>33</v>
      </c>
      <c r="BD24" t="s">
        <v>74</v>
      </c>
      <c r="BE24" t="s">
        <v>578</v>
      </c>
      <c r="BF24" t="str">
        <f>HYPERLINK("http://dx.doi.org/10.1179/1521538512Z.00000000016","http://dx.doi.org/10.1179/1521538512Z.00000000016")</f>
        <v>http://dx.doi.org/10.1179/1521538512Z.00000000016</v>
      </c>
      <c r="BG24" t="s">
        <v>74</v>
      </c>
      <c r="BH24" t="s">
        <v>74</v>
      </c>
      <c r="BI24">
        <v>29</v>
      </c>
      <c r="BJ24" t="s">
        <v>124</v>
      </c>
      <c r="BK24" t="s">
        <v>125</v>
      </c>
      <c r="BL24" t="s">
        <v>124</v>
      </c>
      <c r="BM24" t="s">
        <v>579</v>
      </c>
      <c r="BN24" t="s">
        <v>74</v>
      </c>
      <c r="BO24" t="s">
        <v>74</v>
      </c>
      <c r="BP24" t="s">
        <v>74</v>
      </c>
      <c r="BQ24" t="s">
        <v>74</v>
      </c>
      <c r="BR24" t="s">
        <v>102</v>
      </c>
      <c r="BS24" t="s">
        <v>580</v>
      </c>
      <c r="BT24" t="str">
        <f>HYPERLINK("https%3A%2F%2Fwww.webofscience.com%2Fwos%2Fwoscc%2Ffull-record%2FWOS:000211555300002","View Full Record in Web of Science")</f>
        <v>View Full Record in Web of Science</v>
      </c>
    </row>
    <row r="25" spans="1:72" x14ac:dyDescent="0.25">
      <c r="A25" t="s">
        <v>72</v>
      </c>
      <c r="B25" t="s">
        <v>581</v>
      </c>
      <c r="C25" t="s">
        <v>74</v>
      </c>
      <c r="D25" t="s">
        <v>74</v>
      </c>
      <c r="E25" t="s">
        <v>74</v>
      </c>
      <c r="F25" t="s">
        <v>582</v>
      </c>
      <c r="G25" t="s">
        <v>74</v>
      </c>
      <c r="H25" t="s">
        <v>74</v>
      </c>
      <c r="I25" t="s">
        <v>583</v>
      </c>
      <c r="J25" t="s">
        <v>584</v>
      </c>
      <c r="K25" t="s">
        <v>74</v>
      </c>
      <c r="L25" t="s">
        <v>74</v>
      </c>
      <c r="M25" t="s">
        <v>453</v>
      </c>
      <c r="N25" t="s">
        <v>79</v>
      </c>
      <c r="O25" t="s">
        <v>74</v>
      </c>
      <c r="P25" t="s">
        <v>74</v>
      </c>
      <c r="Q25" t="s">
        <v>74</v>
      </c>
      <c r="R25" t="s">
        <v>74</v>
      </c>
      <c r="S25" t="s">
        <v>74</v>
      </c>
      <c r="T25" t="s">
        <v>585</v>
      </c>
      <c r="U25" t="s">
        <v>74</v>
      </c>
      <c r="V25" t="s">
        <v>586</v>
      </c>
      <c r="W25" t="s">
        <v>587</v>
      </c>
      <c r="X25" t="s">
        <v>74</v>
      </c>
      <c r="Y25" t="s">
        <v>588</v>
      </c>
      <c r="Z25" t="s">
        <v>589</v>
      </c>
      <c r="AA25" t="s">
        <v>74</v>
      </c>
      <c r="AB25" t="s">
        <v>74</v>
      </c>
      <c r="AC25" t="s">
        <v>74</v>
      </c>
      <c r="AD25" t="s">
        <v>74</v>
      </c>
      <c r="AE25" t="s">
        <v>74</v>
      </c>
      <c r="AF25" t="s">
        <v>74</v>
      </c>
      <c r="AG25">
        <v>33</v>
      </c>
      <c r="AH25">
        <v>0</v>
      </c>
      <c r="AI25">
        <v>0</v>
      </c>
      <c r="AJ25">
        <v>0</v>
      </c>
      <c r="AK25">
        <v>0</v>
      </c>
      <c r="AL25" t="s">
        <v>590</v>
      </c>
      <c r="AM25" t="s">
        <v>591</v>
      </c>
      <c r="AN25" t="s">
        <v>592</v>
      </c>
      <c r="AO25" t="s">
        <v>593</v>
      </c>
      <c r="AP25" t="s">
        <v>594</v>
      </c>
      <c r="AQ25" t="s">
        <v>74</v>
      </c>
      <c r="AR25" t="s">
        <v>595</v>
      </c>
      <c r="AS25" t="s">
        <v>596</v>
      </c>
      <c r="AT25" t="s">
        <v>597</v>
      </c>
      <c r="AU25">
        <v>2016</v>
      </c>
      <c r="AV25">
        <v>57</v>
      </c>
      <c r="AW25" t="s">
        <v>598</v>
      </c>
      <c r="AX25" t="s">
        <v>74</v>
      </c>
      <c r="AY25" t="s">
        <v>74</v>
      </c>
      <c r="AZ25" t="s">
        <v>74</v>
      </c>
      <c r="BA25" t="s">
        <v>74</v>
      </c>
      <c r="BB25">
        <v>35</v>
      </c>
      <c r="BC25">
        <v>47</v>
      </c>
      <c r="BD25" t="s">
        <v>74</v>
      </c>
      <c r="BE25" t="s">
        <v>599</v>
      </c>
      <c r="BF25" t="str">
        <f>HYPERLINK("http://dx.doi.org/10.1556/6.2016.57.1-2.3","http://dx.doi.org/10.1556/6.2016.57.1-2.3")</f>
        <v>http://dx.doi.org/10.1556/6.2016.57.1-2.3</v>
      </c>
      <c r="BG25" t="s">
        <v>74</v>
      </c>
      <c r="BH25" t="s">
        <v>74</v>
      </c>
      <c r="BI25">
        <v>13</v>
      </c>
      <c r="BJ25" t="s">
        <v>600</v>
      </c>
      <c r="BK25" t="s">
        <v>162</v>
      </c>
      <c r="BL25" t="s">
        <v>600</v>
      </c>
      <c r="BM25" t="s">
        <v>601</v>
      </c>
      <c r="BN25" t="s">
        <v>74</v>
      </c>
      <c r="BO25" t="s">
        <v>74</v>
      </c>
      <c r="BP25" t="s">
        <v>74</v>
      </c>
      <c r="BQ25" t="s">
        <v>74</v>
      </c>
      <c r="BR25" t="s">
        <v>102</v>
      </c>
      <c r="BS25" t="s">
        <v>602</v>
      </c>
      <c r="BT25" t="str">
        <f>HYPERLINK("https%3A%2F%2Fwww.webofscience.com%2Fwos%2Fwoscc%2Ffull-record%2FWOS:000408652400003","View Full Record in Web of Science")</f>
        <v>View Full Record in Web of Science</v>
      </c>
    </row>
    <row r="26" spans="1:72" x14ac:dyDescent="0.25">
      <c r="A26" t="s">
        <v>72</v>
      </c>
      <c r="B26" t="s">
        <v>603</v>
      </c>
      <c r="C26" t="s">
        <v>74</v>
      </c>
      <c r="D26" t="s">
        <v>74</v>
      </c>
      <c r="E26" t="s">
        <v>74</v>
      </c>
      <c r="F26" t="s">
        <v>604</v>
      </c>
      <c r="G26" t="s">
        <v>74</v>
      </c>
      <c r="H26" t="s">
        <v>74</v>
      </c>
      <c r="I26" t="s">
        <v>605</v>
      </c>
      <c r="J26" t="s">
        <v>606</v>
      </c>
      <c r="K26" t="s">
        <v>74</v>
      </c>
      <c r="L26" t="s">
        <v>74</v>
      </c>
      <c r="M26" t="s">
        <v>78</v>
      </c>
      <c r="N26" t="s">
        <v>79</v>
      </c>
      <c r="O26" t="s">
        <v>74</v>
      </c>
      <c r="P26" t="s">
        <v>74</v>
      </c>
      <c r="Q26" t="s">
        <v>74</v>
      </c>
      <c r="R26" t="s">
        <v>74</v>
      </c>
      <c r="S26" t="s">
        <v>74</v>
      </c>
      <c r="T26" t="s">
        <v>74</v>
      </c>
      <c r="U26" t="s">
        <v>74</v>
      </c>
      <c r="V26" t="s">
        <v>607</v>
      </c>
      <c r="W26" t="s">
        <v>608</v>
      </c>
      <c r="X26" t="s">
        <v>74</v>
      </c>
      <c r="Y26" t="s">
        <v>609</v>
      </c>
      <c r="Z26" t="s">
        <v>74</v>
      </c>
      <c r="AA26" t="s">
        <v>74</v>
      </c>
      <c r="AB26" t="s">
        <v>74</v>
      </c>
      <c r="AC26" t="s">
        <v>74</v>
      </c>
      <c r="AD26" t="s">
        <v>74</v>
      </c>
      <c r="AE26" t="s">
        <v>74</v>
      </c>
      <c r="AF26" t="s">
        <v>74</v>
      </c>
      <c r="AG26">
        <v>0</v>
      </c>
      <c r="AH26">
        <v>0</v>
      </c>
      <c r="AI26">
        <v>0</v>
      </c>
      <c r="AJ26">
        <v>0</v>
      </c>
      <c r="AK26">
        <v>1</v>
      </c>
      <c r="AL26" t="s">
        <v>610</v>
      </c>
      <c r="AM26" t="s">
        <v>611</v>
      </c>
      <c r="AN26" t="s">
        <v>612</v>
      </c>
      <c r="AO26" t="s">
        <v>613</v>
      </c>
      <c r="AP26" t="s">
        <v>614</v>
      </c>
      <c r="AQ26" t="s">
        <v>74</v>
      </c>
      <c r="AR26" t="s">
        <v>615</v>
      </c>
      <c r="AS26" t="s">
        <v>616</v>
      </c>
      <c r="AT26" t="s">
        <v>617</v>
      </c>
      <c r="AU26">
        <v>2016</v>
      </c>
      <c r="AV26">
        <v>49</v>
      </c>
      <c r="AW26">
        <v>1</v>
      </c>
      <c r="AX26" t="s">
        <v>74</v>
      </c>
      <c r="AY26" t="s">
        <v>74</v>
      </c>
      <c r="AZ26" t="s">
        <v>74</v>
      </c>
      <c r="BA26" t="s">
        <v>74</v>
      </c>
      <c r="BB26">
        <v>92</v>
      </c>
      <c r="BC26">
        <v>96</v>
      </c>
      <c r="BD26" t="s">
        <v>74</v>
      </c>
      <c r="BE26" t="s">
        <v>618</v>
      </c>
      <c r="BF26" t="str">
        <f>HYPERLINK("http://dx.doi.org/10.3167/ej.2016.49.01.10","http://dx.doi.org/10.3167/ej.2016.49.01.10")</f>
        <v>http://dx.doi.org/10.3167/ej.2016.49.01.10</v>
      </c>
      <c r="BG26" t="s">
        <v>74</v>
      </c>
      <c r="BH26" t="s">
        <v>74</v>
      </c>
      <c r="BI26">
        <v>5</v>
      </c>
      <c r="BJ26" t="s">
        <v>619</v>
      </c>
      <c r="BK26" t="s">
        <v>125</v>
      </c>
      <c r="BL26" t="s">
        <v>619</v>
      </c>
      <c r="BM26" t="s">
        <v>620</v>
      </c>
      <c r="BN26" t="s">
        <v>74</v>
      </c>
      <c r="BO26" t="s">
        <v>74</v>
      </c>
      <c r="BP26" t="s">
        <v>74</v>
      </c>
      <c r="BQ26" t="s">
        <v>74</v>
      </c>
      <c r="BR26" t="s">
        <v>102</v>
      </c>
      <c r="BS26" t="s">
        <v>621</v>
      </c>
      <c r="BT26" t="str">
        <f>HYPERLINK("https%3A%2F%2Fwww.webofscience.com%2Fwos%2Fwoscc%2Ffull-record%2FWOS:000383896600010","View Full Record in Web of Science")</f>
        <v>View Full Record in Web of Science</v>
      </c>
    </row>
    <row r="27" spans="1:72" x14ac:dyDescent="0.25">
      <c r="A27" t="s">
        <v>72</v>
      </c>
      <c r="B27" t="s">
        <v>622</v>
      </c>
      <c r="C27" t="s">
        <v>74</v>
      </c>
      <c r="D27" t="s">
        <v>74</v>
      </c>
      <c r="E27" t="s">
        <v>74</v>
      </c>
      <c r="F27" t="s">
        <v>622</v>
      </c>
      <c r="G27" t="s">
        <v>74</v>
      </c>
      <c r="H27" t="s">
        <v>74</v>
      </c>
      <c r="I27" t="s">
        <v>623</v>
      </c>
      <c r="J27" t="s">
        <v>624</v>
      </c>
      <c r="K27" t="s">
        <v>74</v>
      </c>
      <c r="L27" t="s">
        <v>74</v>
      </c>
      <c r="M27" t="s">
        <v>78</v>
      </c>
      <c r="N27" t="s">
        <v>79</v>
      </c>
      <c r="O27" t="s">
        <v>74</v>
      </c>
      <c r="P27" t="s">
        <v>74</v>
      </c>
      <c r="Q27" t="s">
        <v>74</v>
      </c>
      <c r="R27" t="s">
        <v>74</v>
      </c>
      <c r="S27" t="s">
        <v>74</v>
      </c>
      <c r="T27" t="s">
        <v>74</v>
      </c>
      <c r="U27" t="s">
        <v>625</v>
      </c>
      <c r="V27" t="s">
        <v>626</v>
      </c>
      <c r="W27" t="s">
        <v>627</v>
      </c>
      <c r="X27" t="s">
        <v>628</v>
      </c>
      <c r="Y27" t="s">
        <v>629</v>
      </c>
      <c r="Z27" t="s">
        <v>74</v>
      </c>
      <c r="AA27" t="s">
        <v>630</v>
      </c>
      <c r="AB27" t="s">
        <v>631</v>
      </c>
      <c r="AC27" t="s">
        <v>74</v>
      </c>
      <c r="AD27" t="s">
        <v>74</v>
      </c>
      <c r="AE27" t="s">
        <v>74</v>
      </c>
      <c r="AF27" t="s">
        <v>74</v>
      </c>
      <c r="AG27">
        <v>46</v>
      </c>
      <c r="AH27">
        <v>18</v>
      </c>
      <c r="AI27">
        <v>18</v>
      </c>
      <c r="AJ27">
        <v>0</v>
      </c>
      <c r="AK27">
        <v>19</v>
      </c>
      <c r="AL27" t="s">
        <v>632</v>
      </c>
      <c r="AM27" t="s">
        <v>272</v>
      </c>
      <c r="AN27" t="s">
        <v>633</v>
      </c>
      <c r="AO27" t="s">
        <v>634</v>
      </c>
      <c r="AP27" t="s">
        <v>74</v>
      </c>
      <c r="AQ27" t="s">
        <v>74</v>
      </c>
      <c r="AR27" t="s">
        <v>635</v>
      </c>
      <c r="AS27" t="s">
        <v>636</v>
      </c>
      <c r="AT27" t="s">
        <v>637</v>
      </c>
      <c r="AU27">
        <v>2000</v>
      </c>
      <c r="AV27">
        <v>12</v>
      </c>
      <c r="AW27">
        <v>4</v>
      </c>
      <c r="AX27" t="s">
        <v>74</v>
      </c>
      <c r="AY27" t="s">
        <v>74</v>
      </c>
      <c r="AZ27" t="s">
        <v>74</v>
      </c>
      <c r="BA27" t="s">
        <v>74</v>
      </c>
      <c r="BB27">
        <v>372</v>
      </c>
      <c r="BC27">
        <v>397</v>
      </c>
      <c r="BD27" t="s">
        <v>74</v>
      </c>
      <c r="BE27" t="s">
        <v>638</v>
      </c>
      <c r="BF27" t="str">
        <f>HYPERLINK("http://dx.doi.org/10.1093/ijpor/12.4.372","http://dx.doi.org/10.1093/ijpor/12.4.372")</f>
        <v>http://dx.doi.org/10.1093/ijpor/12.4.372</v>
      </c>
      <c r="BG27" t="s">
        <v>74</v>
      </c>
      <c r="BH27" t="s">
        <v>74</v>
      </c>
      <c r="BI27">
        <v>26</v>
      </c>
      <c r="BJ27" t="s">
        <v>188</v>
      </c>
      <c r="BK27" t="s">
        <v>99</v>
      </c>
      <c r="BL27" t="s">
        <v>189</v>
      </c>
      <c r="BM27" t="s">
        <v>639</v>
      </c>
      <c r="BN27" t="s">
        <v>74</v>
      </c>
      <c r="BO27" t="s">
        <v>74</v>
      </c>
      <c r="BP27" t="s">
        <v>74</v>
      </c>
      <c r="BQ27" t="s">
        <v>74</v>
      </c>
      <c r="BR27" t="s">
        <v>102</v>
      </c>
      <c r="BS27" t="s">
        <v>640</v>
      </c>
      <c r="BT27" t="str">
        <f>HYPERLINK("https%3A%2F%2Fwww.webofscience.com%2Fwos%2Fwoscc%2Ffull-record%2FWOS:000165967200003","View Full Record in Web of Science")</f>
        <v>View Full Record in Web of Science</v>
      </c>
    </row>
    <row r="28" spans="1:72" x14ac:dyDescent="0.25">
      <c r="A28" t="s">
        <v>72</v>
      </c>
      <c r="B28" t="s">
        <v>641</v>
      </c>
      <c r="C28" t="s">
        <v>74</v>
      </c>
      <c r="D28" t="s">
        <v>74</v>
      </c>
      <c r="E28" t="s">
        <v>74</v>
      </c>
      <c r="F28" t="s">
        <v>642</v>
      </c>
      <c r="G28" t="s">
        <v>74</v>
      </c>
      <c r="H28" t="s">
        <v>74</v>
      </c>
      <c r="I28" t="s">
        <v>643</v>
      </c>
      <c r="J28" t="s">
        <v>644</v>
      </c>
      <c r="K28" t="s">
        <v>74</v>
      </c>
      <c r="L28" t="s">
        <v>74</v>
      </c>
      <c r="M28" t="s">
        <v>78</v>
      </c>
      <c r="N28" t="s">
        <v>79</v>
      </c>
      <c r="O28" t="s">
        <v>74</v>
      </c>
      <c r="P28" t="s">
        <v>74</v>
      </c>
      <c r="Q28" t="s">
        <v>74</v>
      </c>
      <c r="R28" t="s">
        <v>74</v>
      </c>
      <c r="S28" t="s">
        <v>74</v>
      </c>
      <c r="T28" t="s">
        <v>74</v>
      </c>
      <c r="U28" t="s">
        <v>74</v>
      </c>
      <c r="V28" t="s">
        <v>645</v>
      </c>
      <c r="W28" t="s">
        <v>74</v>
      </c>
      <c r="X28" t="s">
        <v>74</v>
      </c>
      <c r="Y28" t="s">
        <v>74</v>
      </c>
      <c r="Z28" t="s">
        <v>74</v>
      </c>
      <c r="AA28" t="s">
        <v>74</v>
      </c>
      <c r="AB28" t="s">
        <v>74</v>
      </c>
      <c r="AC28" t="s">
        <v>74</v>
      </c>
      <c r="AD28" t="s">
        <v>74</v>
      </c>
      <c r="AE28" t="s">
        <v>74</v>
      </c>
      <c r="AF28" t="s">
        <v>74</v>
      </c>
      <c r="AG28">
        <v>64</v>
      </c>
      <c r="AH28">
        <v>13</v>
      </c>
      <c r="AI28">
        <v>13</v>
      </c>
      <c r="AJ28">
        <v>0</v>
      </c>
      <c r="AK28">
        <v>1</v>
      </c>
      <c r="AL28" t="s">
        <v>646</v>
      </c>
      <c r="AM28" t="s">
        <v>647</v>
      </c>
      <c r="AN28" t="s">
        <v>648</v>
      </c>
      <c r="AO28" t="s">
        <v>649</v>
      </c>
      <c r="AP28" t="s">
        <v>650</v>
      </c>
      <c r="AQ28" t="s">
        <v>74</v>
      </c>
      <c r="AR28" t="s">
        <v>651</v>
      </c>
      <c r="AS28" t="s">
        <v>652</v>
      </c>
      <c r="AT28" t="s">
        <v>653</v>
      </c>
      <c r="AU28">
        <v>2007</v>
      </c>
      <c r="AV28">
        <v>30</v>
      </c>
      <c r="AW28">
        <v>3</v>
      </c>
      <c r="AX28" t="s">
        <v>74</v>
      </c>
      <c r="AY28" t="s">
        <v>74</v>
      </c>
      <c r="AZ28" t="s">
        <v>74</v>
      </c>
      <c r="BA28" t="s">
        <v>74</v>
      </c>
      <c r="BB28">
        <v>485</v>
      </c>
      <c r="BC28" t="s">
        <v>654</v>
      </c>
      <c r="BD28" t="s">
        <v>74</v>
      </c>
      <c r="BE28" t="s">
        <v>655</v>
      </c>
      <c r="BF28" t="str">
        <f>HYPERLINK("http://dx.doi.org/10.1215/00161071-2007-006","http://dx.doi.org/10.1215/00161071-2007-006")</f>
        <v>http://dx.doi.org/10.1215/00161071-2007-006</v>
      </c>
      <c r="BG28" t="s">
        <v>74</v>
      </c>
      <c r="BH28" t="s">
        <v>74</v>
      </c>
      <c r="BI28">
        <v>33</v>
      </c>
      <c r="BJ28" t="s">
        <v>124</v>
      </c>
      <c r="BK28" t="s">
        <v>162</v>
      </c>
      <c r="BL28" t="s">
        <v>124</v>
      </c>
      <c r="BM28" t="s">
        <v>656</v>
      </c>
      <c r="BN28" t="s">
        <v>74</v>
      </c>
      <c r="BO28" t="s">
        <v>74</v>
      </c>
      <c r="BP28" t="s">
        <v>74</v>
      </c>
      <c r="BQ28" t="s">
        <v>74</v>
      </c>
      <c r="BR28" t="s">
        <v>102</v>
      </c>
      <c r="BS28" t="s">
        <v>657</v>
      </c>
      <c r="BT28" t="str">
        <f>HYPERLINK("https%3A%2F%2Fwww.webofscience.com%2Fwos%2Fwoscc%2Ffull-record%2FWOS:000248266500006","View Full Record in Web of Science")</f>
        <v>View Full Record in Web of Science</v>
      </c>
    </row>
    <row r="29" spans="1:72" x14ac:dyDescent="0.25">
      <c r="A29" t="s">
        <v>72</v>
      </c>
      <c r="B29" t="s">
        <v>658</v>
      </c>
      <c r="C29" t="s">
        <v>74</v>
      </c>
      <c r="D29" t="s">
        <v>74</v>
      </c>
      <c r="E29" t="s">
        <v>74</v>
      </c>
      <c r="F29" t="s">
        <v>659</v>
      </c>
      <c r="G29" t="s">
        <v>74</v>
      </c>
      <c r="H29" t="s">
        <v>74</v>
      </c>
      <c r="I29" t="s">
        <v>660</v>
      </c>
      <c r="J29" t="s">
        <v>661</v>
      </c>
      <c r="K29" t="s">
        <v>74</v>
      </c>
      <c r="L29" t="s">
        <v>74</v>
      </c>
      <c r="M29" t="s">
        <v>544</v>
      </c>
      <c r="N29" t="s">
        <v>79</v>
      </c>
      <c r="O29" t="s">
        <v>74</v>
      </c>
      <c r="P29" t="s">
        <v>74</v>
      </c>
      <c r="Q29" t="s">
        <v>74</v>
      </c>
      <c r="R29" t="s">
        <v>74</v>
      </c>
      <c r="S29" t="s">
        <v>74</v>
      </c>
      <c r="T29" t="s">
        <v>662</v>
      </c>
      <c r="U29" t="s">
        <v>74</v>
      </c>
      <c r="V29" t="s">
        <v>663</v>
      </c>
      <c r="W29" t="s">
        <v>664</v>
      </c>
      <c r="X29" t="s">
        <v>665</v>
      </c>
      <c r="Y29" t="s">
        <v>666</v>
      </c>
      <c r="Z29" t="s">
        <v>667</v>
      </c>
      <c r="AA29" t="s">
        <v>74</v>
      </c>
      <c r="AB29" t="s">
        <v>74</v>
      </c>
      <c r="AC29" t="s">
        <v>74</v>
      </c>
      <c r="AD29" t="s">
        <v>74</v>
      </c>
      <c r="AE29" t="s">
        <v>74</v>
      </c>
      <c r="AF29" t="s">
        <v>74</v>
      </c>
      <c r="AG29">
        <v>12</v>
      </c>
      <c r="AH29">
        <v>0</v>
      </c>
      <c r="AI29">
        <v>0</v>
      </c>
      <c r="AJ29">
        <v>0</v>
      </c>
      <c r="AK29">
        <v>0</v>
      </c>
      <c r="AL29" t="s">
        <v>668</v>
      </c>
      <c r="AM29" t="s">
        <v>554</v>
      </c>
      <c r="AN29" t="s">
        <v>669</v>
      </c>
      <c r="AO29" t="s">
        <v>670</v>
      </c>
      <c r="AP29" t="s">
        <v>671</v>
      </c>
      <c r="AQ29" t="s">
        <v>74</v>
      </c>
      <c r="AR29" t="s">
        <v>672</v>
      </c>
      <c r="AS29" t="s">
        <v>673</v>
      </c>
      <c r="AT29" t="s">
        <v>674</v>
      </c>
      <c r="AU29">
        <v>2022</v>
      </c>
      <c r="AV29">
        <v>21</v>
      </c>
      <c r="AW29">
        <v>2</v>
      </c>
      <c r="AX29" t="s">
        <v>74</v>
      </c>
      <c r="AY29" t="s">
        <v>74</v>
      </c>
      <c r="AZ29" t="s">
        <v>74</v>
      </c>
      <c r="BA29" t="s">
        <v>74</v>
      </c>
      <c r="BB29">
        <v>204</v>
      </c>
      <c r="BC29">
        <v>217</v>
      </c>
      <c r="BD29" t="s">
        <v>74</v>
      </c>
      <c r="BE29" t="s">
        <v>675</v>
      </c>
      <c r="BF29" t="str">
        <f>HYPERLINK("http://dx.doi.org/10.22363/2312-8674-2022-21-2-204-217","http://dx.doi.org/10.22363/2312-8674-2022-21-2-204-217")</f>
        <v>http://dx.doi.org/10.22363/2312-8674-2022-21-2-204-217</v>
      </c>
      <c r="BG29" t="s">
        <v>74</v>
      </c>
      <c r="BH29" t="s">
        <v>74</v>
      </c>
      <c r="BI29">
        <v>14</v>
      </c>
      <c r="BJ29" t="s">
        <v>124</v>
      </c>
      <c r="BK29" t="s">
        <v>125</v>
      </c>
      <c r="BL29" t="s">
        <v>124</v>
      </c>
      <c r="BM29" t="s">
        <v>676</v>
      </c>
      <c r="BN29" t="s">
        <v>74</v>
      </c>
      <c r="BO29" t="s">
        <v>127</v>
      </c>
      <c r="BP29" t="s">
        <v>74</v>
      </c>
      <c r="BQ29" t="s">
        <v>74</v>
      </c>
      <c r="BR29" t="s">
        <v>102</v>
      </c>
      <c r="BS29" t="s">
        <v>677</v>
      </c>
      <c r="BT29" t="str">
        <f>HYPERLINK("https%3A%2F%2Fwww.webofscience.com%2Fwos%2Fwoscc%2Ffull-record%2FWOS:000809740000006","View Full Record in Web of Science")</f>
        <v>View Full Record in Web of Science</v>
      </c>
    </row>
    <row r="30" spans="1:72" x14ac:dyDescent="0.25">
      <c r="A30" t="s">
        <v>72</v>
      </c>
      <c r="B30" t="s">
        <v>678</v>
      </c>
      <c r="C30" t="s">
        <v>74</v>
      </c>
      <c r="D30" t="s">
        <v>74</v>
      </c>
      <c r="E30" t="s">
        <v>74</v>
      </c>
      <c r="F30" t="s">
        <v>679</v>
      </c>
      <c r="G30" t="s">
        <v>74</v>
      </c>
      <c r="H30" t="s">
        <v>74</v>
      </c>
      <c r="I30" t="s">
        <v>680</v>
      </c>
      <c r="J30" t="s">
        <v>681</v>
      </c>
      <c r="K30" t="s">
        <v>74</v>
      </c>
      <c r="L30" t="s">
        <v>74</v>
      </c>
      <c r="M30" t="s">
        <v>78</v>
      </c>
      <c r="N30" t="s">
        <v>79</v>
      </c>
      <c r="O30" t="s">
        <v>74</v>
      </c>
      <c r="P30" t="s">
        <v>74</v>
      </c>
      <c r="Q30" t="s">
        <v>74</v>
      </c>
      <c r="R30" t="s">
        <v>74</v>
      </c>
      <c r="S30" t="s">
        <v>74</v>
      </c>
      <c r="T30" t="s">
        <v>682</v>
      </c>
      <c r="U30" t="s">
        <v>74</v>
      </c>
      <c r="V30" t="s">
        <v>683</v>
      </c>
      <c r="W30" t="s">
        <v>684</v>
      </c>
      <c r="X30" t="s">
        <v>685</v>
      </c>
      <c r="Y30" t="s">
        <v>686</v>
      </c>
      <c r="Z30" t="s">
        <v>687</v>
      </c>
      <c r="AA30" t="s">
        <v>688</v>
      </c>
      <c r="AB30" t="s">
        <v>74</v>
      </c>
      <c r="AC30" t="s">
        <v>689</v>
      </c>
      <c r="AD30" t="s">
        <v>690</v>
      </c>
      <c r="AE30" t="s">
        <v>691</v>
      </c>
      <c r="AF30" t="s">
        <v>74</v>
      </c>
      <c r="AG30">
        <v>27</v>
      </c>
      <c r="AH30">
        <v>1</v>
      </c>
      <c r="AI30">
        <v>1</v>
      </c>
      <c r="AJ30">
        <v>0</v>
      </c>
      <c r="AK30">
        <v>2</v>
      </c>
      <c r="AL30" t="s">
        <v>692</v>
      </c>
      <c r="AM30" t="s">
        <v>693</v>
      </c>
      <c r="AN30" t="s">
        <v>694</v>
      </c>
      <c r="AO30" t="s">
        <v>695</v>
      </c>
      <c r="AP30" t="s">
        <v>74</v>
      </c>
      <c r="AQ30" t="s">
        <v>74</v>
      </c>
      <c r="AR30" t="s">
        <v>696</v>
      </c>
      <c r="AS30" t="s">
        <v>697</v>
      </c>
      <c r="AT30" t="s">
        <v>674</v>
      </c>
      <c r="AU30">
        <v>2019</v>
      </c>
      <c r="AV30">
        <v>42</v>
      </c>
      <c r="AW30">
        <v>1</v>
      </c>
      <c r="AX30" t="s">
        <v>74</v>
      </c>
      <c r="AY30" t="s">
        <v>74</v>
      </c>
      <c r="AZ30" t="s">
        <v>74</v>
      </c>
      <c r="BA30" t="s">
        <v>74</v>
      </c>
      <c r="BB30">
        <v>119</v>
      </c>
      <c r="BC30">
        <v>132</v>
      </c>
      <c r="BD30" t="s">
        <v>74</v>
      </c>
      <c r="BE30" t="s">
        <v>74</v>
      </c>
      <c r="BF30" t="s">
        <v>74</v>
      </c>
      <c r="BG30" t="s">
        <v>74</v>
      </c>
      <c r="BH30" t="s">
        <v>74</v>
      </c>
      <c r="BI30">
        <v>14</v>
      </c>
      <c r="BJ30" t="s">
        <v>698</v>
      </c>
      <c r="BK30" t="s">
        <v>162</v>
      </c>
      <c r="BL30" t="s">
        <v>699</v>
      </c>
      <c r="BM30" t="s">
        <v>700</v>
      </c>
      <c r="BN30" t="s">
        <v>74</v>
      </c>
      <c r="BO30" t="s">
        <v>74</v>
      </c>
      <c r="BP30" t="s">
        <v>74</v>
      </c>
      <c r="BQ30" t="s">
        <v>74</v>
      </c>
      <c r="BR30" t="s">
        <v>102</v>
      </c>
      <c r="BS30" t="s">
        <v>701</v>
      </c>
      <c r="BT30" t="str">
        <f>HYPERLINK("https%3A%2F%2Fwww.webofscience.com%2Fwos%2Fwoscc%2Ffull-record%2FWOS:000468732900009","View Full Record in Web of Science")</f>
        <v>View Full Record in Web of Science</v>
      </c>
    </row>
    <row r="31" spans="1:72" x14ac:dyDescent="0.25">
      <c r="A31" t="s">
        <v>72</v>
      </c>
      <c r="B31" t="s">
        <v>702</v>
      </c>
      <c r="C31" t="s">
        <v>74</v>
      </c>
      <c r="D31" t="s">
        <v>74</v>
      </c>
      <c r="E31" t="s">
        <v>74</v>
      </c>
      <c r="F31" t="s">
        <v>703</v>
      </c>
      <c r="G31" t="s">
        <v>74</v>
      </c>
      <c r="H31" t="s">
        <v>74</v>
      </c>
      <c r="I31" t="s">
        <v>704</v>
      </c>
      <c r="J31" t="s">
        <v>606</v>
      </c>
      <c r="K31" t="s">
        <v>74</v>
      </c>
      <c r="L31" t="s">
        <v>74</v>
      </c>
      <c r="M31" t="s">
        <v>78</v>
      </c>
      <c r="N31" t="s">
        <v>79</v>
      </c>
      <c r="O31" t="s">
        <v>74</v>
      </c>
      <c r="P31" t="s">
        <v>74</v>
      </c>
      <c r="Q31" t="s">
        <v>74</v>
      </c>
      <c r="R31" t="s">
        <v>74</v>
      </c>
      <c r="S31" t="s">
        <v>74</v>
      </c>
      <c r="T31" t="s">
        <v>74</v>
      </c>
      <c r="U31" t="s">
        <v>74</v>
      </c>
      <c r="V31" t="s">
        <v>705</v>
      </c>
      <c r="W31" t="s">
        <v>706</v>
      </c>
      <c r="X31" t="s">
        <v>707</v>
      </c>
      <c r="Y31" t="s">
        <v>708</v>
      </c>
      <c r="Z31" t="s">
        <v>74</v>
      </c>
      <c r="AA31" t="s">
        <v>74</v>
      </c>
      <c r="AB31" t="s">
        <v>74</v>
      </c>
      <c r="AC31" t="s">
        <v>74</v>
      </c>
      <c r="AD31" t="s">
        <v>74</v>
      </c>
      <c r="AE31" t="s">
        <v>74</v>
      </c>
      <c r="AF31" t="s">
        <v>74</v>
      </c>
      <c r="AG31">
        <v>5</v>
      </c>
      <c r="AH31">
        <v>0</v>
      </c>
      <c r="AI31">
        <v>0</v>
      </c>
      <c r="AJ31">
        <v>0</v>
      </c>
      <c r="AK31">
        <v>0</v>
      </c>
      <c r="AL31" t="s">
        <v>610</v>
      </c>
      <c r="AM31" t="s">
        <v>611</v>
      </c>
      <c r="AN31" t="s">
        <v>612</v>
      </c>
      <c r="AO31" t="s">
        <v>613</v>
      </c>
      <c r="AP31" t="s">
        <v>614</v>
      </c>
      <c r="AQ31" t="s">
        <v>74</v>
      </c>
      <c r="AR31" t="s">
        <v>615</v>
      </c>
      <c r="AS31" t="s">
        <v>616</v>
      </c>
      <c r="AT31" t="s">
        <v>709</v>
      </c>
      <c r="AU31">
        <v>2013</v>
      </c>
      <c r="AV31">
        <v>46</v>
      </c>
      <c r="AW31">
        <v>2</v>
      </c>
      <c r="AX31" t="s">
        <v>74</v>
      </c>
      <c r="AY31" t="s">
        <v>74</v>
      </c>
      <c r="AZ31" t="s">
        <v>74</v>
      </c>
      <c r="BA31" t="s">
        <v>74</v>
      </c>
      <c r="BB31">
        <v>4</v>
      </c>
      <c r="BC31">
        <v>11</v>
      </c>
      <c r="BD31" t="s">
        <v>74</v>
      </c>
      <c r="BE31" t="s">
        <v>710</v>
      </c>
      <c r="BF31" t="str">
        <f>HYPERLINK("http://dx.doi.org/10.3167/ej.2013.46.02.02","http://dx.doi.org/10.3167/ej.2013.46.02.02")</f>
        <v>http://dx.doi.org/10.3167/ej.2013.46.02.02</v>
      </c>
      <c r="BG31" t="s">
        <v>74</v>
      </c>
      <c r="BH31" t="s">
        <v>74</v>
      </c>
      <c r="BI31">
        <v>8</v>
      </c>
      <c r="BJ31" t="s">
        <v>619</v>
      </c>
      <c r="BK31" t="s">
        <v>125</v>
      </c>
      <c r="BL31" t="s">
        <v>619</v>
      </c>
      <c r="BM31" t="s">
        <v>711</v>
      </c>
      <c r="BN31" t="s">
        <v>74</v>
      </c>
      <c r="BO31" t="s">
        <v>74</v>
      </c>
      <c r="BP31" t="s">
        <v>74</v>
      </c>
      <c r="BQ31" t="s">
        <v>74</v>
      </c>
      <c r="BR31" t="s">
        <v>102</v>
      </c>
      <c r="BS31" t="s">
        <v>712</v>
      </c>
      <c r="BT31" t="str">
        <f>HYPERLINK("https%3A%2F%2Fwww.webofscience.com%2Fwos%2Fwoscc%2Ffull-record%2FWOS:000422085300002","View Full Record in Web of Science")</f>
        <v>View Full Record in Web of Science</v>
      </c>
    </row>
    <row r="32" spans="1:72" x14ac:dyDescent="0.25">
      <c r="A32" t="s">
        <v>72</v>
      </c>
      <c r="B32" t="s">
        <v>713</v>
      </c>
      <c r="C32" t="s">
        <v>74</v>
      </c>
      <c r="D32" t="s">
        <v>74</v>
      </c>
      <c r="E32" t="s">
        <v>74</v>
      </c>
      <c r="F32" t="s">
        <v>714</v>
      </c>
      <c r="G32" t="s">
        <v>74</v>
      </c>
      <c r="H32" t="s">
        <v>74</v>
      </c>
      <c r="I32" t="s">
        <v>715</v>
      </c>
      <c r="J32" t="s">
        <v>716</v>
      </c>
      <c r="K32" t="s">
        <v>74</v>
      </c>
      <c r="L32" t="s">
        <v>74</v>
      </c>
      <c r="M32" t="s">
        <v>78</v>
      </c>
      <c r="N32" t="s">
        <v>79</v>
      </c>
      <c r="O32" t="s">
        <v>74</v>
      </c>
      <c r="P32" t="s">
        <v>74</v>
      </c>
      <c r="Q32" t="s">
        <v>74</v>
      </c>
      <c r="R32" t="s">
        <v>74</v>
      </c>
      <c r="S32" t="s">
        <v>74</v>
      </c>
      <c r="T32" t="s">
        <v>717</v>
      </c>
      <c r="U32" t="s">
        <v>718</v>
      </c>
      <c r="V32" t="s">
        <v>719</v>
      </c>
      <c r="W32" t="s">
        <v>720</v>
      </c>
      <c r="X32" t="s">
        <v>721</v>
      </c>
      <c r="Y32" t="s">
        <v>722</v>
      </c>
      <c r="Z32" t="s">
        <v>723</v>
      </c>
      <c r="AA32" t="s">
        <v>74</v>
      </c>
      <c r="AB32" t="s">
        <v>724</v>
      </c>
      <c r="AC32" t="s">
        <v>74</v>
      </c>
      <c r="AD32" t="s">
        <v>74</v>
      </c>
      <c r="AE32" t="s">
        <v>74</v>
      </c>
      <c r="AF32" t="s">
        <v>74</v>
      </c>
      <c r="AG32">
        <v>54</v>
      </c>
      <c r="AH32">
        <v>4</v>
      </c>
      <c r="AI32">
        <v>4</v>
      </c>
      <c r="AJ32">
        <v>0</v>
      </c>
      <c r="AK32">
        <v>1</v>
      </c>
      <c r="AL32" t="s">
        <v>725</v>
      </c>
      <c r="AM32" t="s">
        <v>726</v>
      </c>
      <c r="AN32" t="s">
        <v>727</v>
      </c>
      <c r="AO32" t="s">
        <v>728</v>
      </c>
      <c r="AP32" t="s">
        <v>729</v>
      </c>
      <c r="AQ32" t="s">
        <v>74</v>
      </c>
      <c r="AR32" t="s">
        <v>730</v>
      </c>
      <c r="AS32" t="s">
        <v>730</v>
      </c>
      <c r="AT32" t="s">
        <v>731</v>
      </c>
      <c r="AU32">
        <v>2020</v>
      </c>
      <c r="AV32">
        <v>28</v>
      </c>
      <c r="AW32">
        <v>3</v>
      </c>
      <c r="AX32" t="s">
        <v>74</v>
      </c>
      <c r="AY32" t="s">
        <v>74</v>
      </c>
      <c r="AZ32" t="s">
        <v>211</v>
      </c>
      <c r="BA32" t="s">
        <v>74</v>
      </c>
      <c r="BB32">
        <v>237</v>
      </c>
      <c r="BC32">
        <v>250</v>
      </c>
      <c r="BD32" t="s">
        <v>74</v>
      </c>
      <c r="BE32" t="s">
        <v>732</v>
      </c>
      <c r="BF32" t="str">
        <f>HYPERLINK("http://dx.doi.org/10.1080/08038740.2020.1762731","http://dx.doi.org/10.1080/08038740.2020.1762731")</f>
        <v>http://dx.doi.org/10.1080/08038740.2020.1762731</v>
      </c>
      <c r="BG32" t="s">
        <v>74</v>
      </c>
      <c r="BH32" t="s">
        <v>733</v>
      </c>
      <c r="BI32">
        <v>14</v>
      </c>
      <c r="BJ32" t="s">
        <v>279</v>
      </c>
      <c r="BK32" t="s">
        <v>125</v>
      </c>
      <c r="BL32" t="s">
        <v>279</v>
      </c>
      <c r="BM32" t="s">
        <v>734</v>
      </c>
      <c r="BN32" t="s">
        <v>74</v>
      </c>
      <c r="BO32" t="s">
        <v>735</v>
      </c>
      <c r="BP32" t="s">
        <v>74</v>
      </c>
      <c r="BQ32" t="s">
        <v>74</v>
      </c>
      <c r="BR32" t="s">
        <v>102</v>
      </c>
      <c r="BS32" t="s">
        <v>736</v>
      </c>
      <c r="BT32" t="str">
        <f>HYPERLINK("https%3A%2F%2Fwww.webofscience.com%2Fwos%2Fwoscc%2Ffull-record%2FWOS:000542015400001","View Full Record in Web of Science")</f>
        <v>View Full Record in Web of Science</v>
      </c>
    </row>
    <row r="33" spans="1:72" x14ac:dyDescent="0.25">
      <c r="A33" t="s">
        <v>72</v>
      </c>
      <c r="B33" t="s">
        <v>737</v>
      </c>
      <c r="C33" t="s">
        <v>74</v>
      </c>
      <c r="D33" t="s">
        <v>74</v>
      </c>
      <c r="E33" t="s">
        <v>74</v>
      </c>
      <c r="F33" t="s">
        <v>738</v>
      </c>
      <c r="G33" t="s">
        <v>74</v>
      </c>
      <c r="H33" t="s">
        <v>74</v>
      </c>
      <c r="I33" t="s">
        <v>739</v>
      </c>
      <c r="J33" t="s">
        <v>740</v>
      </c>
      <c r="K33" t="s">
        <v>74</v>
      </c>
      <c r="L33" t="s">
        <v>74</v>
      </c>
      <c r="M33" t="s">
        <v>78</v>
      </c>
      <c r="N33" t="s">
        <v>79</v>
      </c>
      <c r="O33" t="s">
        <v>74</v>
      </c>
      <c r="P33" t="s">
        <v>74</v>
      </c>
      <c r="Q33" t="s">
        <v>74</v>
      </c>
      <c r="R33" t="s">
        <v>74</v>
      </c>
      <c r="S33" t="s">
        <v>74</v>
      </c>
      <c r="T33" t="s">
        <v>741</v>
      </c>
      <c r="U33" t="s">
        <v>74</v>
      </c>
      <c r="V33" t="s">
        <v>742</v>
      </c>
      <c r="W33" t="s">
        <v>743</v>
      </c>
      <c r="X33" t="s">
        <v>744</v>
      </c>
      <c r="Y33" t="s">
        <v>745</v>
      </c>
      <c r="Z33" t="s">
        <v>746</v>
      </c>
      <c r="AA33" t="s">
        <v>747</v>
      </c>
      <c r="AB33" t="s">
        <v>74</v>
      </c>
      <c r="AC33" t="s">
        <v>74</v>
      </c>
      <c r="AD33" t="s">
        <v>74</v>
      </c>
      <c r="AE33" t="s">
        <v>74</v>
      </c>
      <c r="AF33" t="s">
        <v>74</v>
      </c>
      <c r="AG33">
        <v>22</v>
      </c>
      <c r="AH33">
        <v>0</v>
      </c>
      <c r="AI33">
        <v>0</v>
      </c>
      <c r="AJ33">
        <v>0</v>
      </c>
      <c r="AK33">
        <v>1</v>
      </c>
      <c r="AL33" t="s">
        <v>748</v>
      </c>
      <c r="AM33" t="s">
        <v>749</v>
      </c>
      <c r="AN33" t="s">
        <v>750</v>
      </c>
      <c r="AO33" t="s">
        <v>74</v>
      </c>
      <c r="AP33" t="s">
        <v>751</v>
      </c>
      <c r="AQ33" t="s">
        <v>74</v>
      </c>
      <c r="AR33" t="s">
        <v>752</v>
      </c>
      <c r="AS33" t="s">
        <v>753</v>
      </c>
      <c r="AT33" t="s">
        <v>754</v>
      </c>
      <c r="AU33">
        <v>2020</v>
      </c>
      <c r="AV33">
        <v>40</v>
      </c>
      <c r="AW33">
        <v>8</v>
      </c>
      <c r="AX33" t="s">
        <v>74</v>
      </c>
      <c r="AY33" t="s">
        <v>74</v>
      </c>
      <c r="AZ33" t="s">
        <v>74</v>
      </c>
      <c r="BA33" t="s">
        <v>74</v>
      </c>
      <c r="BB33">
        <v>51</v>
      </c>
      <c r="BC33">
        <v>67</v>
      </c>
      <c r="BD33" t="s">
        <v>74</v>
      </c>
      <c r="BE33" t="s">
        <v>74</v>
      </c>
      <c r="BF33" t="s">
        <v>74</v>
      </c>
      <c r="BG33" t="s">
        <v>74</v>
      </c>
      <c r="BH33" t="s">
        <v>74</v>
      </c>
      <c r="BI33">
        <v>17</v>
      </c>
      <c r="BJ33" t="s">
        <v>619</v>
      </c>
      <c r="BK33" t="s">
        <v>125</v>
      </c>
      <c r="BL33" t="s">
        <v>619</v>
      </c>
      <c r="BM33" t="s">
        <v>755</v>
      </c>
      <c r="BN33" t="s">
        <v>74</v>
      </c>
      <c r="BO33" t="s">
        <v>74</v>
      </c>
      <c r="BP33" t="s">
        <v>74</v>
      </c>
      <c r="BQ33" t="s">
        <v>74</v>
      </c>
      <c r="BR33" t="s">
        <v>102</v>
      </c>
      <c r="BS33" t="s">
        <v>756</v>
      </c>
      <c r="BT33" t="str">
        <f>HYPERLINK("https%3A%2F%2Fwww.webofscience.com%2Fwos%2Fwoscc%2Ffull-record%2FWOS:000583662200003","View Full Record in Web of Science")</f>
        <v>View Full Record in Web of Science</v>
      </c>
    </row>
    <row r="34" spans="1:72" x14ac:dyDescent="0.25">
      <c r="A34" t="s">
        <v>72</v>
      </c>
      <c r="B34" t="s">
        <v>757</v>
      </c>
      <c r="C34" t="s">
        <v>74</v>
      </c>
      <c r="D34" t="s">
        <v>74</v>
      </c>
      <c r="E34" t="s">
        <v>74</v>
      </c>
      <c r="F34" t="s">
        <v>758</v>
      </c>
      <c r="G34" t="s">
        <v>74</v>
      </c>
      <c r="H34" t="s">
        <v>74</v>
      </c>
      <c r="I34" t="s">
        <v>759</v>
      </c>
      <c r="J34" t="s">
        <v>760</v>
      </c>
      <c r="K34" t="s">
        <v>74</v>
      </c>
      <c r="L34" t="s">
        <v>74</v>
      </c>
      <c r="M34" t="s">
        <v>78</v>
      </c>
      <c r="N34" t="s">
        <v>79</v>
      </c>
      <c r="O34" t="s">
        <v>74</v>
      </c>
      <c r="P34" t="s">
        <v>74</v>
      </c>
      <c r="Q34" t="s">
        <v>74</v>
      </c>
      <c r="R34" t="s">
        <v>74</v>
      </c>
      <c r="S34" t="s">
        <v>74</v>
      </c>
      <c r="T34" t="s">
        <v>761</v>
      </c>
      <c r="U34" t="s">
        <v>74</v>
      </c>
      <c r="V34" t="s">
        <v>762</v>
      </c>
      <c r="W34" t="s">
        <v>763</v>
      </c>
      <c r="X34" t="s">
        <v>74</v>
      </c>
      <c r="Y34" t="s">
        <v>764</v>
      </c>
      <c r="Z34" t="s">
        <v>765</v>
      </c>
      <c r="AA34" t="s">
        <v>74</v>
      </c>
      <c r="AB34" t="s">
        <v>74</v>
      </c>
      <c r="AC34" t="s">
        <v>74</v>
      </c>
      <c r="AD34" t="s">
        <v>74</v>
      </c>
      <c r="AE34" t="s">
        <v>74</v>
      </c>
      <c r="AF34" t="s">
        <v>74</v>
      </c>
      <c r="AG34">
        <v>33</v>
      </c>
      <c r="AH34">
        <v>9</v>
      </c>
      <c r="AI34">
        <v>9</v>
      </c>
      <c r="AJ34">
        <v>0</v>
      </c>
      <c r="AK34">
        <v>0</v>
      </c>
      <c r="AL34" t="s">
        <v>311</v>
      </c>
      <c r="AM34" t="s">
        <v>312</v>
      </c>
      <c r="AN34" t="s">
        <v>766</v>
      </c>
      <c r="AO34" t="s">
        <v>767</v>
      </c>
      <c r="AP34" t="s">
        <v>768</v>
      </c>
      <c r="AQ34" t="s">
        <v>74</v>
      </c>
      <c r="AR34" t="s">
        <v>769</v>
      </c>
      <c r="AS34" t="s">
        <v>770</v>
      </c>
      <c r="AT34" t="s">
        <v>318</v>
      </c>
      <c r="AU34">
        <v>2009</v>
      </c>
      <c r="AV34">
        <v>22</v>
      </c>
      <c r="AW34">
        <v>4</v>
      </c>
      <c r="AX34" t="s">
        <v>74</v>
      </c>
      <c r="AY34" t="s">
        <v>74</v>
      </c>
      <c r="AZ34" t="s">
        <v>74</v>
      </c>
      <c r="BA34" t="s">
        <v>74</v>
      </c>
      <c r="BB34">
        <v>497</v>
      </c>
      <c r="BC34">
        <v>515</v>
      </c>
      <c r="BD34" t="s">
        <v>74</v>
      </c>
      <c r="BE34" t="s">
        <v>771</v>
      </c>
      <c r="BF34" t="str">
        <f>HYPERLINK("http://dx.doi.org/10.1007/s10767-009-9079-3","http://dx.doi.org/10.1007/s10767-009-9079-3")</f>
        <v>http://dx.doi.org/10.1007/s10767-009-9079-3</v>
      </c>
      <c r="BG34" t="s">
        <v>74</v>
      </c>
      <c r="BH34" t="s">
        <v>74</v>
      </c>
      <c r="BI34">
        <v>19</v>
      </c>
      <c r="BJ34" t="s">
        <v>772</v>
      </c>
      <c r="BK34" t="s">
        <v>125</v>
      </c>
      <c r="BL34" t="s">
        <v>773</v>
      </c>
      <c r="BM34" t="s">
        <v>774</v>
      </c>
      <c r="BN34" t="s">
        <v>74</v>
      </c>
      <c r="BO34" t="s">
        <v>74</v>
      </c>
      <c r="BP34" t="s">
        <v>74</v>
      </c>
      <c r="BQ34" t="s">
        <v>74</v>
      </c>
      <c r="BR34" t="s">
        <v>102</v>
      </c>
      <c r="BS34" t="s">
        <v>775</v>
      </c>
      <c r="BT34" t="str">
        <f>HYPERLINK("https%3A%2F%2Fwww.webofscience.com%2Fwos%2Fwoscc%2Ffull-record%2FWOS:000217597500008","View Full Record in Web of Science")</f>
        <v>View Full Record in Web of Science</v>
      </c>
    </row>
    <row r="35" spans="1:72" x14ac:dyDescent="0.25">
      <c r="A35" t="s">
        <v>72</v>
      </c>
      <c r="B35" t="s">
        <v>776</v>
      </c>
      <c r="C35" t="s">
        <v>74</v>
      </c>
      <c r="D35" t="s">
        <v>74</v>
      </c>
      <c r="E35" t="s">
        <v>74</v>
      </c>
      <c r="F35" t="s">
        <v>777</v>
      </c>
      <c r="G35" t="s">
        <v>74</v>
      </c>
      <c r="H35" t="s">
        <v>74</v>
      </c>
      <c r="I35" t="s">
        <v>778</v>
      </c>
      <c r="J35" t="s">
        <v>779</v>
      </c>
      <c r="K35" t="s">
        <v>74</v>
      </c>
      <c r="L35" t="s">
        <v>74</v>
      </c>
      <c r="M35" t="s">
        <v>78</v>
      </c>
      <c r="N35" t="s">
        <v>79</v>
      </c>
      <c r="O35" t="s">
        <v>74</v>
      </c>
      <c r="P35" t="s">
        <v>74</v>
      </c>
      <c r="Q35" t="s">
        <v>74</v>
      </c>
      <c r="R35" t="s">
        <v>74</v>
      </c>
      <c r="S35" t="s">
        <v>74</v>
      </c>
      <c r="T35" t="s">
        <v>780</v>
      </c>
      <c r="U35" t="s">
        <v>74</v>
      </c>
      <c r="V35" t="s">
        <v>781</v>
      </c>
      <c r="W35" t="s">
        <v>782</v>
      </c>
      <c r="X35" t="s">
        <v>74</v>
      </c>
      <c r="Y35" t="s">
        <v>783</v>
      </c>
      <c r="Z35" t="s">
        <v>74</v>
      </c>
      <c r="AA35" t="s">
        <v>74</v>
      </c>
      <c r="AB35" t="s">
        <v>74</v>
      </c>
      <c r="AC35" t="s">
        <v>74</v>
      </c>
      <c r="AD35" t="s">
        <v>74</v>
      </c>
      <c r="AE35" t="s">
        <v>74</v>
      </c>
      <c r="AF35" t="s">
        <v>74</v>
      </c>
      <c r="AG35">
        <v>17</v>
      </c>
      <c r="AH35">
        <v>1</v>
      </c>
      <c r="AI35">
        <v>1</v>
      </c>
      <c r="AJ35">
        <v>0</v>
      </c>
      <c r="AK35">
        <v>2</v>
      </c>
      <c r="AL35" t="s">
        <v>784</v>
      </c>
      <c r="AM35" t="s">
        <v>785</v>
      </c>
      <c r="AN35" t="s">
        <v>786</v>
      </c>
      <c r="AO35" t="s">
        <v>787</v>
      </c>
      <c r="AP35" t="s">
        <v>788</v>
      </c>
      <c r="AQ35" t="s">
        <v>74</v>
      </c>
      <c r="AR35" t="s">
        <v>789</v>
      </c>
      <c r="AS35" t="s">
        <v>790</v>
      </c>
      <c r="AT35" t="s">
        <v>74</v>
      </c>
      <c r="AU35">
        <v>2013</v>
      </c>
      <c r="AV35">
        <v>24</v>
      </c>
      <c r="AW35">
        <v>1</v>
      </c>
      <c r="AX35" t="s">
        <v>74</v>
      </c>
      <c r="AY35" t="s">
        <v>74</v>
      </c>
      <c r="AZ35" t="s">
        <v>74</v>
      </c>
      <c r="BA35" t="s">
        <v>74</v>
      </c>
      <c r="BB35">
        <v>49</v>
      </c>
      <c r="BC35">
        <v>100</v>
      </c>
      <c r="BD35" t="s">
        <v>74</v>
      </c>
      <c r="BE35" t="s">
        <v>791</v>
      </c>
      <c r="BF35" t="str">
        <f>HYPERLINK("http://dx.doi.org/10.1163/18750230-02401008","http://dx.doi.org/10.1163/18750230-02401008")</f>
        <v>http://dx.doi.org/10.1163/18750230-02401008</v>
      </c>
      <c r="BG35" t="s">
        <v>74</v>
      </c>
      <c r="BH35" t="s">
        <v>74</v>
      </c>
      <c r="BI35">
        <v>52</v>
      </c>
      <c r="BJ35" t="s">
        <v>772</v>
      </c>
      <c r="BK35" t="s">
        <v>125</v>
      </c>
      <c r="BL35" t="s">
        <v>773</v>
      </c>
      <c r="BM35" t="s">
        <v>792</v>
      </c>
      <c r="BN35" t="s">
        <v>74</v>
      </c>
      <c r="BO35" t="s">
        <v>74</v>
      </c>
      <c r="BP35" t="s">
        <v>74</v>
      </c>
      <c r="BQ35" t="s">
        <v>74</v>
      </c>
      <c r="BR35" t="s">
        <v>102</v>
      </c>
      <c r="BS35" t="s">
        <v>793</v>
      </c>
      <c r="BT35" t="str">
        <f>HYPERLINK("https%3A%2F%2Fwww.webofscience.com%2Fwos%2Fwoscc%2Ffull-record%2FWOS:000218541200005","View Full Record in Web of Science")</f>
        <v>View Full Record in Web of Science</v>
      </c>
    </row>
    <row r="36" spans="1:72" x14ac:dyDescent="0.25">
      <c r="A36" t="s">
        <v>72</v>
      </c>
      <c r="B36" t="s">
        <v>794</v>
      </c>
      <c r="C36" t="s">
        <v>74</v>
      </c>
      <c r="D36" t="s">
        <v>74</v>
      </c>
      <c r="E36" t="s">
        <v>74</v>
      </c>
      <c r="F36" t="s">
        <v>795</v>
      </c>
      <c r="G36" t="s">
        <v>74</v>
      </c>
      <c r="H36" t="s">
        <v>74</v>
      </c>
      <c r="I36" t="s">
        <v>796</v>
      </c>
      <c r="J36" t="s">
        <v>797</v>
      </c>
      <c r="K36" t="s">
        <v>74</v>
      </c>
      <c r="L36" t="s">
        <v>74</v>
      </c>
      <c r="M36" t="s">
        <v>544</v>
      </c>
      <c r="N36" t="s">
        <v>79</v>
      </c>
      <c r="O36" t="s">
        <v>74</v>
      </c>
      <c r="P36" t="s">
        <v>74</v>
      </c>
      <c r="Q36" t="s">
        <v>74</v>
      </c>
      <c r="R36" t="s">
        <v>74</v>
      </c>
      <c r="S36" t="s">
        <v>74</v>
      </c>
      <c r="T36" t="s">
        <v>798</v>
      </c>
      <c r="U36" t="s">
        <v>74</v>
      </c>
      <c r="V36" t="s">
        <v>799</v>
      </c>
      <c r="W36" t="s">
        <v>800</v>
      </c>
      <c r="X36" t="s">
        <v>801</v>
      </c>
      <c r="Y36" t="s">
        <v>802</v>
      </c>
      <c r="Z36" t="s">
        <v>803</v>
      </c>
      <c r="AA36" t="s">
        <v>74</v>
      </c>
      <c r="AB36" t="s">
        <v>74</v>
      </c>
      <c r="AC36" t="s">
        <v>74</v>
      </c>
      <c r="AD36" t="s">
        <v>74</v>
      </c>
      <c r="AE36" t="s">
        <v>74</v>
      </c>
      <c r="AF36" t="s">
        <v>74</v>
      </c>
      <c r="AG36">
        <v>23</v>
      </c>
      <c r="AH36">
        <v>0</v>
      </c>
      <c r="AI36">
        <v>0</v>
      </c>
      <c r="AJ36">
        <v>0</v>
      </c>
      <c r="AK36">
        <v>0</v>
      </c>
      <c r="AL36" t="s">
        <v>804</v>
      </c>
      <c r="AM36" t="s">
        <v>805</v>
      </c>
      <c r="AN36" t="s">
        <v>806</v>
      </c>
      <c r="AO36" t="s">
        <v>807</v>
      </c>
      <c r="AP36" t="s">
        <v>808</v>
      </c>
      <c r="AQ36" t="s">
        <v>74</v>
      </c>
      <c r="AR36" t="s">
        <v>809</v>
      </c>
      <c r="AS36" t="s">
        <v>810</v>
      </c>
      <c r="AT36" t="s">
        <v>811</v>
      </c>
      <c r="AU36">
        <v>2023</v>
      </c>
      <c r="AV36" t="s">
        <v>74</v>
      </c>
      <c r="AW36">
        <v>487</v>
      </c>
      <c r="AX36" t="s">
        <v>74</v>
      </c>
      <c r="AY36" t="s">
        <v>74</v>
      </c>
      <c r="AZ36" t="s">
        <v>74</v>
      </c>
      <c r="BA36" t="s">
        <v>74</v>
      </c>
      <c r="BB36">
        <v>168</v>
      </c>
      <c r="BC36">
        <v>175</v>
      </c>
      <c r="BD36" t="s">
        <v>74</v>
      </c>
      <c r="BE36" t="s">
        <v>812</v>
      </c>
      <c r="BF36" t="str">
        <f>HYPERLINK("http://dx.doi.org/10.17223/15617793/487/19","http://dx.doi.org/10.17223/15617793/487/19")</f>
        <v>http://dx.doi.org/10.17223/15617793/487/19</v>
      </c>
      <c r="BG36" t="s">
        <v>74</v>
      </c>
      <c r="BH36" t="s">
        <v>74</v>
      </c>
      <c r="BI36">
        <v>8</v>
      </c>
      <c r="BJ36" t="s">
        <v>813</v>
      </c>
      <c r="BK36" t="s">
        <v>125</v>
      </c>
      <c r="BL36" t="s">
        <v>814</v>
      </c>
      <c r="BM36" t="s">
        <v>815</v>
      </c>
      <c r="BN36" t="s">
        <v>74</v>
      </c>
      <c r="BO36" t="s">
        <v>74</v>
      </c>
      <c r="BP36" t="s">
        <v>74</v>
      </c>
      <c r="BQ36" t="s">
        <v>74</v>
      </c>
      <c r="BR36" t="s">
        <v>102</v>
      </c>
      <c r="BS36" t="s">
        <v>816</v>
      </c>
      <c r="BT36" t="str">
        <f>HYPERLINK("https%3A%2F%2Fwww.webofscience.com%2Fwos%2Fwoscc%2Ffull-record%2FWOS:001019080300019","View Full Record in Web of Science")</f>
        <v>View Full Record in Web of Science</v>
      </c>
    </row>
    <row r="37" spans="1:72" x14ac:dyDescent="0.25">
      <c r="A37" t="s">
        <v>72</v>
      </c>
      <c r="B37" t="s">
        <v>817</v>
      </c>
      <c r="C37" t="s">
        <v>74</v>
      </c>
      <c r="D37" t="s">
        <v>74</v>
      </c>
      <c r="E37" t="s">
        <v>74</v>
      </c>
      <c r="F37" t="s">
        <v>818</v>
      </c>
      <c r="G37" t="s">
        <v>74</v>
      </c>
      <c r="H37" t="s">
        <v>74</v>
      </c>
      <c r="I37" t="s">
        <v>819</v>
      </c>
      <c r="J37" t="s">
        <v>820</v>
      </c>
      <c r="K37" t="s">
        <v>74</v>
      </c>
      <c r="L37" t="s">
        <v>74</v>
      </c>
      <c r="M37" t="s">
        <v>78</v>
      </c>
      <c r="N37" t="s">
        <v>79</v>
      </c>
      <c r="O37" t="s">
        <v>74</v>
      </c>
      <c r="P37" t="s">
        <v>74</v>
      </c>
      <c r="Q37" t="s">
        <v>74</v>
      </c>
      <c r="R37" t="s">
        <v>74</v>
      </c>
      <c r="S37" t="s">
        <v>74</v>
      </c>
      <c r="T37" t="s">
        <v>74</v>
      </c>
      <c r="U37" t="s">
        <v>821</v>
      </c>
      <c r="V37" t="s">
        <v>822</v>
      </c>
      <c r="W37" t="s">
        <v>823</v>
      </c>
      <c r="X37" t="s">
        <v>824</v>
      </c>
      <c r="Y37" t="s">
        <v>825</v>
      </c>
      <c r="Z37" t="s">
        <v>826</v>
      </c>
      <c r="AA37" t="s">
        <v>827</v>
      </c>
      <c r="AB37" t="s">
        <v>828</v>
      </c>
      <c r="AC37" t="s">
        <v>829</v>
      </c>
      <c r="AD37" t="s">
        <v>829</v>
      </c>
      <c r="AE37" t="s">
        <v>830</v>
      </c>
      <c r="AF37" t="s">
        <v>74</v>
      </c>
      <c r="AG37">
        <v>559</v>
      </c>
      <c r="AH37">
        <v>25</v>
      </c>
      <c r="AI37">
        <v>25</v>
      </c>
      <c r="AJ37">
        <v>3</v>
      </c>
      <c r="AK37">
        <v>44</v>
      </c>
      <c r="AL37" t="s">
        <v>232</v>
      </c>
      <c r="AM37" t="s">
        <v>233</v>
      </c>
      <c r="AN37" t="s">
        <v>234</v>
      </c>
      <c r="AO37" t="s">
        <v>831</v>
      </c>
      <c r="AP37" t="s">
        <v>832</v>
      </c>
      <c r="AQ37" t="s">
        <v>74</v>
      </c>
      <c r="AR37" t="s">
        <v>833</v>
      </c>
      <c r="AS37" t="s">
        <v>834</v>
      </c>
      <c r="AT37" t="s">
        <v>709</v>
      </c>
      <c r="AU37">
        <v>2019</v>
      </c>
      <c r="AV37">
        <v>84</v>
      </c>
      <c r="AW37">
        <v>3</v>
      </c>
      <c r="AX37" t="s">
        <v>74</v>
      </c>
      <c r="AY37" t="s">
        <v>74</v>
      </c>
      <c r="AZ37" t="s">
        <v>74</v>
      </c>
      <c r="BA37" t="s">
        <v>74</v>
      </c>
      <c r="BB37">
        <v>7</v>
      </c>
      <c r="BC37">
        <v>184</v>
      </c>
      <c r="BD37" t="s">
        <v>74</v>
      </c>
      <c r="BE37" t="s">
        <v>835</v>
      </c>
      <c r="BF37" t="str">
        <f>HYPERLINK("http://dx.doi.org/10.1111/mono.12410","http://dx.doi.org/10.1111/mono.12410")</f>
        <v>http://dx.doi.org/10.1111/mono.12410</v>
      </c>
      <c r="BG37" t="s">
        <v>74</v>
      </c>
      <c r="BH37" t="s">
        <v>74</v>
      </c>
      <c r="BI37">
        <v>178</v>
      </c>
      <c r="BJ37" t="s">
        <v>836</v>
      </c>
      <c r="BK37" t="s">
        <v>99</v>
      </c>
      <c r="BL37" t="s">
        <v>470</v>
      </c>
      <c r="BM37" t="s">
        <v>837</v>
      </c>
      <c r="BN37">
        <v>31503346</v>
      </c>
      <c r="BO37" t="s">
        <v>74</v>
      </c>
      <c r="BP37" t="s">
        <v>74</v>
      </c>
      <c r="BQ37" t="s">
        <v>74</v>
      </c>
      <c r="BR37" t="s">
        <v>102</v>
      </c>
      <c r="BS37" t="s">
        <v>838</v>
      </c>
      <c r="BT37" t="str">
        <f>HYPERLINK("https%3A%2F%2Fwww.webofscience.com%2Fwos%2Fwoscc%2Ffull-record%2FWOS:000484914000001","View Full Record in Web of Science")</f>
        <v>View Full Record in Web of Science</v>
      </c>
    </row>
    <row r="38" spans="1:72" x14ac:dyDescent="0.25">
      <c r="A38" t="s">
        <v>72</v>
      </c>
      <c r="B38" t="s">
        <v>839</v>
      </c>
      <c r="C38" t="s">
        <v>74</v>
      </c>
      <c r="D38" t="s">
        <v>74</v>
      </c>
      <c r="E38" t="s">
        <v>74</v>
      </c>
      <c r="F38" t="s">
        <v>839</v>
      </c>
      <c r="G38" t="s">
        <v>74</v>
      </c>
      <c r="H38" t="s">
        <v>74</v>
      </c>
      <c r="I38" t="s">
        <v>840</v>
      </c>
      <c r="J38" t="s">
        <v>841</v>
      </c>
      <c r="K38" t="s">
        <v>74</v>
      </c>
      <c r="L38" t="s">
        <v>74</v>
      </c>
      <c r="M38" t="s">
        <v>78</v>
      </c>
      <c r="N38" t="s">
        <v>79</v>
      </c>
      <c r="O38" t="s">
        <v>74</v>
      </c>
      <c r="P38" t="s">
        <v>74</v>
      </c>
      <c r="Q38" t="s">
        <v>74</v>
      </c>
      <c r="R38" t="s">
        <v>74</v>
      </c>
      <c r="S38" t="s">
        <v>74</v>
      </c>
      <c r="T38" t="s">
        <v>74</v>
      </c>
      <c r="U38" t="s">
        <v>74</v>
      </c>
      <c r="V38" t="s">
        <v>842</v>
      </c>
      <c r="W38" t="s">
        <v>74</v>
      </c>
      <c r="X38" t="s">
        <v>74</v>
      </c>
      <c r="Y38" t="s">
        <v>843</v>
      </c>
      <c r="Z38" t="s">
        <v>74</v>
      </c>
      <c r="AA38" t="s">
        <v>844</v>
      </c>
      <c r="AB38" t="s">
        <v>74</v>
      </c>
      <c r="AC38" t="s">
        <v>74</v>
      </c>
      <c r="AD38" t="s">
        <v>74</v>
      </c>
      <c r="AE38" t="s">
        <v>74</v>
      </c>
      <c r="AF38" t="s">
        <v>74</v>
      </c>
      <c r="AG38">
        <v>11</v>
      </c>
      <c r="AH38">
        <v>2</v>
      </c>
      <c r="AI38">
        <v>2</v>
      </c>
      <c r="AJ38">
        <v>0</v>
      </c>
      <c r="AK38">
        <v>6</v>
      </c>
      <c r="AL38" t="s">
        <v>845</v>
      </c>
      <c r="AM38" t="s">
        <v>846</v>
      </c>
      <c r="AN38" t="s">
        <v>847</v>
      </c>
      <c r="AO38" t="s">
        <v>848</v>
      </c>
      <c r="AP38" t="s">
        <v>74</v>
      </c>
      <c r="AQ38" t="s">
        <v>74</v>
      </c>
      <c r="AR38" t="s">
        <v>849</v>
      </c>
      <c r="AS38" t="s">
        <v>850</v>
      </c>
      <c r="AT38" t="s">
        <v>653</v>
      </c>
      <c r="AU38">
        <v>1995</v>
      </c>
      <c r="AV38">
        <v>7</v>
      </c>
      <c r="AW38">
        <v>1</v>
      </c>
      <c r="AX38" t="s">
        <v>74</v>
      </c>
      <c r="AY38" t="s">
        <v>74</v>
      </c>
      <c r="AZ38" t="s">
        <v>74</v>
      </c>
      <c r="BA38" t="s">
        <v>74</v>
      </c>
      <c r="BB38">
        <v>211</v>
      </c>
      <c r="BC38">
        <v>232</v>
      </c>
      <c r="BD38" t="s">
        <v>74</v>
      </c>
      <c r="BE38" t="s">
        <v>851</v>
      </c>
      <c r="BF38" t="str">
        <f>HYPERLINK("http://dx.doi.org/10.1080/10163279509464538","http://dx.doi.org/10.1080/10163279509464538")</f>
        <v>http://dx.doi.org/10.1080/10163279509464538</v>
      </c>
      <c r="BG38" t="s">
        <v>74</v>
      </c>
      <c r="BH38" t="s">
        <v>74</v>
      </c>
      <c r="BI38">
        <v>22</v>
      </c>
      <c r="BJ38" t="s">
        <v>447</v>
      </c>
      <c r="BK38" t="s">
        <v>99</v>
      </c>
      <c r="BL38" t="s">
        <v>447</v>
      </c>
      <c r="BM38" t="s">
        <v>852</v>
      </c>
      <c r="BN38" t="s">
        <v>74</v>
      </c>
      <c r="BO38" t="s">
        <v>74</v>
      </c>
      <c r="BP38" t="s">
        <v>74</v>
      </c>
      <c r="BQ38" t="s">
        <v>74</v>
      </c>
      <c r="BR38" t="s">
        <v>102</v>
      </c>
      <c r="BS38" t="s">
        <v>853</v>
      </c>
      <c r="BT38" t="str">
        <f>HYPERLINK("https%3A%2F%2Fwww.webofscience.com%2Fwos%2Fwoscc%2Ffull-record%2FWOS:A1995RQ78600009","View Full Record in Web of Science")</f>
        <v>View Full Record in Web of Science</v>
      </c>
    </row>
    <row r="39" spans="1:72" x14ac:dyDescent="0.25">
      <c r="A39" t="s">
        <v>72</v>
      </c>
      <c r="B39" t="s">
        <v>854</v>
      </c>
      <c r="C39" t="s">
        <v>74</v>
      </c>
      <c r="D39" t="s">
        <v>74</v>
      </c>
      <c r="E39" t="s">
        <v>74</v>
      </c>
      <c r="F39" t="s">
        <v>855</v>
      </c>
      <c r="G39" t="s">
        <v>74</v>
      </c>
      <c r="H39" t="s">
        <v>74</v>
      </c>
      <c r="I39" t="s">
        <v>856</v>
      </c>
      <c r="J39" t="s">
        <v>857</v>
      </c>
      <c r="K39" t="s">
        <v>74</v>
      </c>
      <c r="L39" t="s">
        <v>74</v>
      </c>
      <c r="M39" t="s">
        <v>858</v>
      </c>
      <c r="N39" t="s">
        <v>79</v>
      </c>
      <c r="O39" t="s">
        <v>74</v>
      </c>
      <c r="P39" t="s">
        <v>74</v>
      </c>
      <c r="Q39" t="s">
        <v>74</v>
      </c>
      <c r="R39" t="s">
        <v>74</v>
      </c>
      <c r="S39" t="s">
        <v>74</v>
      </c>
      <c r="T39" t="s">
        <v>859</v>
      </c>
      <c r="U39" t="s">
        <v>74</v>
      </c>
      <c r="V39" t="s">
        <v>860</v>
      </c>
      <c r="W39" t="s">
        <v>861</v>
      </c>
      <c r="X39" t="s">
        <v>74</v>
      </c>
      <c r="Y39" t="s">
        <v>862</v>
      </c>
      <c r="Z39" t="s">
        <v>863</v>
      </c>
      <c r="AA39" t="s">
        <v>864</v>
      </c>
      <c r="AB39" t="s">
        <v>865</v>
      </c>
      <c r="AC39" t="s">
        <v>74</v>
      </c>
      <c r="AD39" t="s">
        <v>74</v>
      </c>
      <c r="AE39" t="s">
        <v>74</v>
      </c>
      <c r="AF39" t="s">
        <v>74</v>
      </c>
      <c r="AG39">
        <v>84</v>
      </c>
      <c r="AH39">
        <v>9</v>
      </c>
      <c r="AI39">
        <v>9</v>
      </c>
      <c r="AJ39">
        <v>0</v>
      </c>
      <c r="AK39">
        <v>17</v>
      </c>
      <c r="AL39" t="s">
        <v>866</v>
      </c>
      <c r="AM39" t="s">
        <v>867</v>
      </c>
      <c r="AN39" t="s">
        <v>868</v>
      </c>
      <c r="AO39" t="s">
        <v>869</v>
      </c>
      <c r="AP39" t="s">
        <v>74</v>
      </c>
      <c r="AQ39" t="s">
        <v>74</v>
      </c>
      <c r="AR39" t="s">
        <v>870</v>
      </c>
      <c r="AS39" t="s">
        <v>871</v>
      </c>
      <c r="AT39" t="s">
        <v>74</v>
      </c>
      <c r="AU39">
        <v>2012</v>
      </c>
      <c r="AV39">
        <v>22</v>
      </c>
      <c r="AW39">
        <v>2</v>
      </c>
      <c r="AX39" t="s">
        <v>74</v>
      </c>
      <c r="AY39" t="s">
        <v>74</v>
      </c>
      <c r="AZ39" t="s">
        <v>74</v>
      </c>
      <c r="BA39" t="s">
        <v>74</v>
      </c>
      <c r="BB39">
        <v>409</v>
      </c>
      <c r="BC39">
        <v>424</v>
      </c>
      <c r="BD39" t="s">
        <v>74</v>
      </c>
      <c r="BE39" t="s">
        <v>74</v>
      </c>
      <c r="BF39" t="s">
        <v>74</v>
      </c>
      <c r="BG39" t="s">
        <v>74</v>
      </c>
      <c r="BH39" t="s">
        <v>74</v>
      </c>
      <c r="BI39">
        <v>16</v>
      </c>
      <c r="BJ39" t="s">
        <v>428</v>
      </c>
      <c r="BK39" t="s">
        <v>162</v>
      </c>
      <c r="BL39" t="s">
        <v>429</v>
      </c>
      <c r="BM39" t="s">
        <v>872</v>
      </c>
      <c r="BN39" t="s">
        <v>74</v>
      </c>
      <c r="BO39" t="s">
        <v>74</v>
      </c>
      <c r="BP39" t="s">
        <v>74</v>
      </c>
      <c r="BQ39" t="s">
        <v>74</v>
      </c>
      <c r="BR39" t="s">
        <v>102</v>
      </c>
      <c r="BS39" t="s">
        <v>873</v>
      </c>
      <c r="BT39" t="str">
        <f>HYPERLINK("https%3A%2F%2Fwww.webofscience.com%2Fwos%2Fwoscc%2Ffull-record%2FWOS:000315241300009","View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2023-10-08T17:03:01Z</dcterms:created>
  <dcterms:modified xsi:type="dcterms:W3CDTF">2023-10-08T17:03:01Z</dcterms:modified>
</cp:coreProperties>
</file>